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Лист1!$A$1:$M$53</definedName>
  </definedNames>
  <calcPr calcId="145621"/>
</workbook>
</file>

<file path=xl/calcChain.xml><?xml version="1.0" encoding="utf-8"?>
<calcChain xmlns="http://schemas.openxmlformats.org/spreadsheetml/2006/main">
  <c r="L26" i="1" l="1"/>
  <c r="M26" i="1"/>
  <c r="K26" i="1"/>
  <c r="L24" i="1"/>
  <c r="M24" i="1"/>
  <c r="L31" i="1"/>
  <c r="K42" i="1"/>
  <c r="N43" i="1"/>
  <c r="M44" i="1"/>
  <c r="M43" i="1" s="1"/>
  <c r="M42" i="1" s="1"/>
  <c r="L44" i="1"/>
  <c r="L43" i="1" s="1"/>
  <c r="L42" i="1" s="1"/>
  <c r="L12" i="1" l="1"/>
  <c r="L53" i="1" s="1"/>
  <c r="M12" i="1"/>
  <c r="M53" i="1" s="1"/>
  <c r="M22" i="1"/>
  <c r="L22" i="1"/>
  <c r="K24" i="1"/>
  <c r="K12" i="1" l="1"/>
  <c r="K53" i="1" s="1"/>
</calcChain>
</file>

<file path=xl/sharedStrings.xml><?xml version="1.0" encoding="utf-8"?>
<sst xmlns="http://schemas.openxmlformats.org/spreadsheetml/2006/main" count="436" uniqueCount="160">
  <si>
    <t>Приложение № 3</t>
  </si>
  <si>
    <t xml:space="preserve">О  бюджете Мегрегского сельского </t>
  </si>
  <si>
    <t xml:space="preserve"> </t>
  </si>
  <si>
    <t xml:space="preserve">поселения на 2017 год и плановый </t>
  </si>
  <si>
    <t>период 2018 - 2019 годов</t>
  </si>
  <si>
    <t>Общий объем доходов  в бюджет Мегрегского сельского поселения</t>
  </si>
  <si>
    <t>на 2017 год и плановый период 2018-2019 годов</t>
  </si>
  <si>
    <t>№ п/п</t>
  </si>
  <si>
    <t>Наименование групп, подгрупп, статей  и подстатей доходов</t>
  </si>
  <si>
    <t>Код бюджетной классификации РФ</t>
  </si>
  <si>
    <t>Сумма, тыс.руб.</t>
  </si>
  <si>
    <t>2017 год</t>
  </si>
  <si>
    <t>2018 год</t>
  </si>
  <si>
    <t>2019 год</t>
  </si>
  <si>
    <t>I.</t>
  </si>
  <si>
    <t xml:space="preserve"> ДОХОДЫ</t>
  </si>
  <si>
    <t>000</t>
  </si>
  <si>
    <t>00</t>
  </si>
  <si>
    <t>0000</t>
  </si>
  <si>
    <t>1.</t>
  </si>
  <si>
    <t xml:space="preserve">НАЛОГИ НА ПРИБЫЛЬ, ДОХОДЫ </t>
  </si>
  <si>
    <t>1</t>
  </si>
  <si>
    <t>01</t>
  </si>
  <si>
    <t>1.1.</t>
  </si>
  <si>
    <t>Налог на доходы физических лиц</t>
  </si>
  <si>
    <t>182</t>
  </si>
  <si>
    <t>02</t>
  </si>
  <si>
    <t>110</t>
  </si>
  <si>
    <t>1.1.1.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</si>
  <si>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228 Налогового кодекса Российской Федерации</t>
    </r>
  </si>
  <si>
    <t>010</t>
  </si>
  <si>
    <t>1.1.2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</si>
  <si>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</si>
  <si>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020</t>
  </si>
  <si>
    <t>1.1.3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</si>
  <si>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</si>
  <si>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030</t>
  </si>
  <si>
    <t>1.1.4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</si>
  <si>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</si>
  <si>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040</t>
  </si>
  <si>
    <t>акцизы</t>
  </si>
  <si>
    <t>03</t>
  </si>
  <si>
    <t>2.1</t>
  </si>
  <si>
    <t>Доходы от уплаты акцизов на дизельное топливо, подлежащее распределению между бюджетами субъектов Российской Федерации и местными бюджетами с учетом установленных диффернцированных нормативов отчислений в местные бюджеты</t>
  </si>
  <si>
    <t>100</t>
  </si>
  <si>
    <t>230</t>
  </si>
  <si>
    <t>2.2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</si>
  <si>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дифферинцированных нормативов отчислений в местные бюджеты</t>
  </si>
  <si>
    <t>240</t>
  </si>
  <si>
    <t>2.3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</si>
  <si>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дифферинцированных нормативов отчислений в местные бюджеты</t>
  </si>
  <si>
    <t>250</t>
  </si>
  <si>
    <t>2.4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</si>
  <si>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дифферинцированных нормативов отчислений в местные бюджеты</t>
  </si>
  <si>
    <t>260</t>
  </si>
  <si>
    <t>2.</t>
  </si>
  <si>
    <t>05</t>
  </si>
  <si>
    <t>НАЛОГИ НА ИМУЩЕСТВО</t>
  </si>
  <si>
    <t>06</t>
  </si>
  <si>
    <t>3.1</t>
  </si>
  <si>
    <t>Налог на имущество физических лиц</t>
  </si>
  <si>
    <t>10</t>
  </si>
  <si>
    <t>3.2</t>
  </si>
  <si>
    <t>Земельный налог</t>
  </si>
  <si>
    <t>3.2.1</t>
  </si>
  <si>
    <t>Земельный налог сорганизаций, обладающих земельным участком, расположенным в границах сельских поселений</t>
  </si>
  <si>
    <t>033</t>
  </si>
  <si>
    <t>3.2.2</t>
  </si>
  <si>
    <t>Земельный налог с физических, обладающих земельным участком, расположенным в границах сельских поселений</t>
  </si>
  <si>
    <t>043</t>
  </si>
  <si>
    <t>Государственная пошлина</t>
  </si>
  <si>
    <t>08</t>
  </si>
  <si>
    <t>4.1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</si>
  <si>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 </t>
  </si>
  <si>
    <t>016</t>
  </si>
  <si>
    <t>04</t>
  </si>
  <si>
    <t>ДОХОДЫ ОТ ИСПОЛЬЗОВАНИЯ ИМУЩЕСТВА, НАХОДЯЩЕГОСЯ В ГОСУДАРСТВЕННОЙ И МУНИЦИПАЛЬНОЙ</t>
  </si>
  <si>
    <t>11</t>
  </si>
  <si>
    <t>Доходы, получаемые в виде арендной либо иной платы за передачу в возмездное пользование государственного и муниципального имущества</t>
  </si>
  <si>
    <t>120</t>
  </si>
  <si>
    <t>5.1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</si>
  <si>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</si>
  <si>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035</t>
  </si>
  <si>
    <t>Доходы, от сдачи в аренду имущества, состовляющего казну сельских поселений</t>
  </si>
  <si>
    <t>075</t>
  </si>
  <si>
    <t>Прочие доходы от использования имущества, находящегося в собственности сельских поселений</t>
  </si>
  <si>
    <t>09</t>
  </si>
  <si>
    <t>045</t>
  </si>
  <si>
    <t>Доходы от компенсации затрат государства</t>
  </si>
  <si>
    <t>13</t>
  </si>
  <si>
    <t>130</t>
  </si>
  <si>
    <t>6.1</t>
  </si>
  <si>
    <t>Доходы, поступающие в порядке возмещения расходов, понесенных в связи с эксплуатацией имущества сельских поселений</t>
  </si>
  <si>
    <t>065</t>
  </si>
  <si>
    <t>ШТРАФЫ, САНКЦИИ, ВОЗМЕЩЕНИЕ УЩЕРБА</t>
  </si>
  <si>
    <t>16</t>
  </si>
  <si>
    <t>140</t>
  </si>
  <si>
    <t>7.1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</si>
  <si>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</si>
  <si>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51</t>
  </si>
  <si>
    <t>Доходы от продажи материальных и нематериальных активов</t>
  </si>
  <si>
    <t>14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</si>
  <si>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</si>
  <si>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053</t>
  </si>
  <si>
    <t>410</t>
  </si>
  <si>
    <t>II.</t>
  </si>
  <si>
    <t>БЕЗВОЗМЕЗДНЫЕ ПОСТУПЛЕНИЯ</t>
  </si>
  <si>
    <t>2</t>
  </si>
  <si>
    <t>БЕЗВОЗМЕЗДНЫЕ ПОСТУПЛЕНИЯ ОТ БЮДЖЕТОВ ДРУГИХ УРОВНЕЙ</t>
  </si>
  <si>
    <t xml:space="preserve">Дотация на выравнивание уровня бюджетной обеспеченности </t>
  </si>
  <si>
    <t>15</t>
  </si>
  <si>
    <t>151</t>
  </si>
  <si>
    <t>Дотация бюджетам поселений на выравнивание уровня бюджетной обеспеченности</t>
  </si>
  <si>
    <t>001</t>
  </si>
  <si>
    <t xml:space="preserve">Субвенции </t>
  </si>
  <si>
    <t>30</t>
  </si>
  <si>
    <t xml:space="preserve">субвенции по первичному воинскому учету </t>
  </si>
  <si>
    <t>35</t>
  </si>
  <si>
    <t>118</t>
  </si>
  <si>
    <t>субвенции по на осуществление гос полномочий по созданию и обеспечению деятельности административных комиссии</t>
  </si>
  <si>
    <t>024</t>
  </si>
  <si>
    <t>3.</t>
  </si>
  <si>
    <t xml:space="preserve">Субсидии </t>
  </si>
  <si>
    <t>07</t>
  </si>
  <si>
    <t>180</t>
  </si>
  <si>
    <t>Прочие безвозмездные поступления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</si>
  <si>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</si>
  <si>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5.2</t>
  </si>
  <si>
    <t>Прочие безвозмездные поступления в бюджеты сельских поселений</t>
  </si>
  <si>
    <t>ВСЕГО ДОХОДОВ</t>
  </si>
  <si>
    <t xml:space="preserve">к решению  Совета Мегрегского сельского поселения </t>
  </si>
  <si>
    <t>от 28.12.2016 г. № 50</t>
  </si>
  <si>
    <t>4.</t>
  </si>
  <si>
    <t>5.</t>
  </si>
  <si>
    <t>5.1.1</t>
  </si>
  <si>
    <t>5.1.2</t>
  </si>
  <si>
    <t>6.</t>
  </si>
  <si>
    <t>7.</t>
  </si>
  <si>
    <t>8.</t>
  </si>
  <si>
    <t>8.1</t>
  </si>
  <si>
    <t>9.</t>
  </si>
  <si>
    <t>9.1</t>
  </si>
  <si>
    <t>9.1.1</t>
  </si>
  <si>
    <t>9.2</t>
  </si>
  <si>
    <t>9.2.1</t>
  </si>
  <si>
    <t>9.2.2</t>
  </si>
  <si>
    <t>9.3</t>
  </si>
  <si>
    <t>9.4.</t>
  </si>
  <si>
    <t>9.4.1</t>
  </si>
  <si>
    <t>9.4.2</t>
  </si>
  <si>
    <t>код главного администратора</t>
  </si>
  <si>
    <t>код вида доходов бюджета</t>
  </si>
  <si>
    <t>код подвида доходов бюджета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</si>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</sst>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0"/>
      <color theme="10"/>
      <name val="Arial Cyr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u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3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7" fillId="0" borderId="0"/>
  </cellStyleXfs>
  <cellXfs count="66">
    <xf numFmtId="0" fontId="0" fillId="0" borderId="0" xfId="0"/>
    <xf numFmtId="0" fontId="3" fillId="0" borderId="0" xfId="1" applyFont="1" applyBorder="1" applyAlignment="1">
      <alignment horizontal="justify" vertical="top"/>
    </xf>
    <xf numFmtId="0" fontId="11" fillId="0" borderId="2" xfId="1" applyFont="1" applyBorder="1" applyAlignment="1">
      <alignment horizontal="justify" vertical="top"/>
    </xf>
    <xf numFmtId="49" fontId="3" fillId="0" borderId="2" xfId="1" applyNumberFormat="1" applyFont="1" applyBorder="1" applyAlignment="1">
      <alignment horizontal="justify" vertical="top"/>
    </xf>
    <xf numFmtId="0" fontId="5" fillId="0" borderId="2" xfId="1" applyFont="1" applyBorder="1" applyAlignment="1">
      <alignment horizontal="justify" vertical="top"/>
    </xf>
    <xf numFmtId="0" fontId="5" fillId="0" borderId="2" xfId="1" applyFont="1" applyBorder="1" applyAlignment="1">
      <alignment horizontal="justify" vertical="top" wrapText="1"/>
    </xf>
    <xf numFmtId="49" fontId="5" fillId="0" borderId="2" xfId="1" applyNumberFormat="1" applyFont="1" applyBorder="1" applyAlignment="1">
      <alignment horizontal="justify" vertical="top"/>
    </xf>
    <xf numFmtId="0" fontId="5" fillId="0" borderId="0" xfId="2" applyFont="1" applyAlignment="1">
      <alignment horizontal="justify" vertical="top" wrapText="1"/>
    </xf>
    <xf numFmtId="0" fontId="3" fillId="0" borderId="2" xfId="1" applyFont="1" applyBorder="1" applyAlignment="1">
      <alignment horizontal="justify" vertical="top" wrapText="1"/>
    </xf>
    <xf numFmtId="49" fontId="5" fillId="0" borderId="2" xfId="1" applyNumberFormat="1" applyFont="1" applyBorder="1" applyAlignment="1">
      <alignment horizontal="justify" vertical="top" wrapText="1"/>
    </xf>
    <xf numFmtId="0" fontId="5" fillId="0" borderId="0" xfId="1" applyFont="1" applyAlignment="1">
      <alignment horizontal="justify" vertical="top" wrapText="1"/>
    </xf>
    <xf numFmtId="49" fontId="6" fillId="0" borderId="2" xfId="1" applyNumberFormat="1" applyFont="1" applyBorder="1" applyAlignment="1">
      <alignment horizontal="justify" vertical="top"/>
    </xf>
    <xf numFmtId="49" fontId="6" fillId="0" borderId="2" xfId="1" applyNumberFormat="1" applyFont="1" applyBorder="1" applyAlignment="1">
      <alignment horizontal="justify" vertical="top" wrapText="1"/>
    </xf>
    <xf numFmtId="0" fontId="5" fillId="0" borderId="2" xfId="1" applyNumberFormat="1" applyFont="1" applyBorder="1" applyAlignment="1">
      <alignment horizontal="justify" vertical="top" wrapText="1"/>
    </xf>
    <xf numFmtId="0" fontId="8" fillId="0" borderId="0" xfId="1" applyFont="1" applyAlignment="1">
      <alignment horizontal="justify" vertical="top" wrapText="1"/>
    </xf>
    <xf numFmtId="2" fontId="3" fillId="0" borderId="2" xfId="1" applyNumberFormat="1" applyFont="1" applyBorder="1" applyAlignment="1">
      <alignment horizontal="justify" vertical="top" wrapText="1"/>
    </xf>
    <xf numFmtId="0" fontId="13" fillId="0" borderId="0" xfId="1" applyFont="1" applyAlignment="1">
      <alignment horizontal="justify" vertical="top" wrapText="1"/>
    </xf>
    <xf numFmtId="0" fontId="11" fillId="0" borderId="2" xfId="1" applyFont="1" applyFill="1" applyBorder="1" applyAlignment="1">
      <alignment horizontal="justify" vertical="top"/>
    </xf>
    <xf numFmtId="0" fontId="4" fillId="0" borderId="2" xfId="1" applyFont="1" applyBorder="1" applyAlignment="1">
      <alignment horizontal="justify" vertical="top"/>
    </xf>
    <xf numFmtId="0" fontId="3" fillId="0" borderId="2" xfId="1" applyFont="1" applyFill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Fill="1" applyBorder="1" applyAlignment="1">
      <alignment horizontal="justify" vertical="top"/>
    </xf>
    <xf numFmtId="0" fontId="9" fillId="0" borderId="0" xfId="0" applyFont="1" applyAlignment="1">
      <alignment horizontal="justify" vertical="top"/>
    </xf>
    <xf numFmtId="0" fontId="3" fillId="0" borderId="5" xfId="1" applyFont="1" applyBorder="1" applyAlignment="1">
      <alignment horizontal="justify" vertical="top"/>
    </xf>
    <xf numFmtId="0" fontId="3" fillId="0" borderId="2" xfId="1" applyFont="1" applyBorder="1" applyAlignment="1">
      <alignment horizontal="justify" vertical="top"/>
    </xf>
    <xf numFmtId="0" fontId="3" fillId="0" borderId="2" xfId="1" applyFont="1" applyBorder="1" applyAlignment="1">
      <alignment horizontal="justify" vertical="top"/>
    </xf>
    <xf numFmtId="2" fontId="0" fillId="0" borderId="0" xfId="0" applyNumberFormat="1"/>
    <xf numFmtId="0" fontId="0" fillId="0" borderId="0" xfId="0" applyAlignment="1">
      <alignment horizontal="justify" vertical="top"/>
    </xf>
    <xf numFmtId="0" fontId="10" fillId="0" borderId="0" xfId="1" applyFont="1" applyAlignment="1">
      <alignment horizontal="justify" vertical="top"/>
    </xf>
    <xf numFmtId="0" fontId="5" fillId="0" borderId="0" xfId="1" applyFont="1" applyAlignment="1">
      <alignment horizontal="justify" vertical="top"/>
    </xf>
    <xf numFmtId="0" fontId="3" fillId="0" borderId="0" xfId="1" applyFont="1" applyAlignment="1">
      <alignment horizontal="justify" vertical="top"/>
    </xf>
    <xf numFmtId="2" fontId="0" fillId="0" borderId="0" xfId="0" applyNumberFormat="1" applyAlignment="1">
      <alignment horizontal="justify" vertical="top"/>
    </xf>
    <xf numFmtId="0" fontId="3" fillId="0" borderId="1" xfId="1" applyFont="1" applyBorder="1" applyAlignment="1">
      <alignment horizontal="center" vertical="center"/>
    </xf>
    <xf numFmtId="0" fontId="14" fillId="0" borderId="4" xfId="1" applyFont="1" applyBorder="1" applyAlignment="1">
      <alignment horizontal="center" vertical="center"/>
    </xf>
    <xf numFmtId="0" fontId="14" fillId="0" borderId="6" xfId="1" applyFont="1" applyBorder="1" applyAlignment="1">
      <alignment horizontal="center" vertical="center"/>
    </xf>
    <xf numFmtId="49" fontId="15" fillId="0" borderId="2" xfId="1" applyNumberFormat="1" applyFont="1" applyBorder="1" applyAlignment="1">
      <alignment horizontal="justify" vertical="top"/>
    </xf>
    <xf numFmtId="2" fontId="16" fillId="0" borderId="2" xfId="0" applyNumberFormat="1" applyFont="1" applyBorder="1" applyAlignment="1">
      <alignment horizontal="justify" vertical="top"/>
    </xf>
    <xf numFmtId="2" fontId="15" fillId="0" borderId="2" xfId="1" applyNumberFormat="1" applyFont="1" applyBorder="1" applyAlignment="1">
      <alignment horizontal="justify" vertical="top"/>
    </xf>
    <xf numFmtId="49" fontId="17" fillId="0" borderId="2" xfId="1" applyNumberFormat="1" applyFont="1" applyBorder="1" applyAlignment="1">
      <alignment horizontal="justify" vertical="top"/>
    </xf>
    <xf numFmtId="2" fontId="17" fillId="0" borderId="2" xfId="1" applyNumberFormat="1" applyFont="1" applyBorder="1" applyAlignment="1">
      <alignment horizontal="justify" vertical="top"/>
    </xf>
    <xf numFmtId="2" fontId="18" fillId="0" borderId="2" xfId="1" applyNumberFormat="1" applyFont="1" applyBorder="1" applyAlignment="1">
      <alignment horizontal="justify" vertical="top"/>
    </xf>
    <xf numFmtId="2" fontId="17" fillId="0" borderId="3" xfId="1" applyNumberFormat="1" applyFont="1" applyFill="1" applyBorder="1" applyAlignment="1">
      <alignment horizontal="justify" vertical="top"/>
    </xf>
    <xf numFmtId="49" fontId="19" fillId="0" borderId="2" xfId="1" applyNumberFormat="1" applyFont="1" applyBorder="1" applyAlignment="1">
      <alignment horizontal="justify" vertical="top"/>
    </xf>
    <xf numFmtId="2" fontId="19" fillId="0" borderId="2" xfId="1" applyNumberFormat="1" applyFont="1" applyBorder="1" applyAlignment="1">
      <alignment horizontal="justify" vertical="top"/>
    </xf>
    <xf numFmtId="2" fontId="20" fillId="0" borderId="2" xfId="1" applyNumberFormat="1" applyFont="1" applyBorder="1" applyAlignment="1">
      <alignment horizontal="justify" vertical="top"/>
    </xf>
    <xf numFmtId="49" fontId="18" fillId="0" borderId="2" xfId="1" applyNumberFormat="1" applyFont="1" applyBorder="1" applyAlignment="1">
      <alignment horizontal="justify" vertical="top"/>
    </xf>
    <xf numFmtId="49" fontId="21" fillId="0" borderId="2" xfId="1" applyNumberFormat="1" applyFont="1" applyBorder="1" applyAlignment="1">
      <alignment horizontal="justify" vertical="top"/>
    </xf>
    <xf numFmtId="49" fontId="15" fillId="2" borderId="2" xfId="1" applyNumberFormat="1" applyFont="1" applyFill="1" applyBorder="1" applyAlignment="1">
      <alignment horizontal="justify" vertical="top"/>
    </xf>
    <xf numFmtId="49" fontId="17" fillId="2" borderId="2" xfId="1" applyNumberFormat="1" applyFont="1" applyFill="1" applyBorder="1" applyAlignment="1">
      <alignment horizontal="justify" vertical="top"/>
    </xf>
    <xf numFmtId="0" fontId="22" fillId="0" borderId="2" xfId="1" applyFont="1" applyFill="1" applyBorder="1" applyAlignment="1">
      <alignment horizontal="justify" vertical="top"/>
    </xf>
    <xf numFmtId="0" fontId="23" fillId="0" borderId="2" xfId="1" applyFont="1" applyBorder="1" applyAlignment="1">
      <alignment horizontal="justify" vertical="top"/>
    </xf>
    <xf numFmtId="49" fontId="22" fillId="0" borderId="2" xfId="0" quotePrefix="1" applyNumberFormat="1" applyFont="1" applyFill="1" applyBorder="1" applyAlignment="1">
      <alignment horizontal="center" vertical="center" textRotation="90" wrapText="1"/>
    </xf>
    <xf numFmtId="49" fontId="22" fillId="0" borderId="2" xfId="0" applyNumberFormat="1" applyFont="1" applyFill="1" applyBorder="1" applyAlignment="1">
      <alignment horizontal="center" vertical="center" textRotation="90" wrapText="1"/>
    </xf>
    <xf numFmtId="2" fontId="22" fillId="0" borderId="2" xfId="1" applyNumberFormat="1" applyFont="1" applyFill="1" applyBorder="1" applyAlignment="1">
      <alignment horizontal="justify" vertical="top"/>
    </xf>
    <xf numFmtId="2" fontId="23" fillId="0" borderId="2" xfId="1" applyNumberFormat="1" applyFont="1" applyBorder="1" applyAlignment="1">
      <alignment horizontal="justify" vertical="top"/>
    </xf>
    <xf numFmtId="0" fontId="5" fillId="0" borderId="0" xfId="1" applyFont="1" applyAlignment="1">
      <alignment horizontal="justify" vertical="top"/>
    </xf>
    <xf numFmtId="0" fontId="0" fillId="0" borderId="0" xfId="0" applyAlignment="1">
      <alignment horizontal="justify" vertical="top"/>
    </xf>
    <xf numFmtId="0" fontId="4" fillId="0" borderId="0" xfId="0" applyFont="1" applyAlignment="1">
      <alignment horizontal="justify" vertical="top"/>
    </xf>
    <xf numFmtId="0" fontId="4" fillId="0" borderId="0" xfId="1" applyFont="1" applyAlignment="1">
      <alignment horizontal="justify" vertical="top"/>
    </xf>
    <xf numFmtId="0" fontId="3" fillId="0" borderId="0" xfId="1" applyFont="1" applyAlignment="1">
      <alignment horizontal="center" vertical="top"/>
    </xf>
    <xf numFmtId="0" fontId="3" fillId="0" borderId="8" xfId="1" applyFont="1" applyBorder="1" applyAlignment="1">
      <alignment horizontal="center" vertical="top"/>
    </xf>
    <xf numFmtId="0" fontId="14" fillId="0" borderId="4" xfId="1" applyFont="1" applyBorder="1" applyAlignment="1">
      <alignment horizontal="center" vertical="center"/>
    </xf>
    <xf numFmtId="0" fontId="14" fillId="0" borderId="7" xfId="1" applyFont="1" applyBorder="1" applyAlignment="1">
      <alignment horizontal="center" vertical="top"/>
    </xf>
    <xf numFmtId="0" fontId="14" fillId="0" borderId="3" xfId="1" applyFont="1" applyBorder="1" applyAlignment="1">
      <alignment horizontal="center" vertical="top"/>
    </xf>
    <xf numFmtId="49" fontId="22" fillId="0" borderId="2" xfId="0" applyNumberFormat="1" applyFont="1" applyFill="1" applyBorder="1" applyAlignment="1">
      <alignment horizontal="center" vertical="center" textRotation="90" wrapText="1"/>
    </xf>
    <xf numFmtId="49" fontId="22" fillId="0" borderId="2" xfId="0" applyNumberFormat="1" applyFont="1" applyFill="1" applyBorder="1" applyAlignment="1">
      <alignment horizontal="center" vertical="center" wrapText="1"/>
    </xf>
  </cellXfs>
  <cellStyles count="4">
    <cellStyle name="Гиперссылка" xfId="2" builtinId="8"/>
    <cellStyle name="Обычный" xfId="0" builtinId="0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417D4DF0AFB94A350C758EC2BFC9189FDD22FEFBD8795D830F29815AC0DD7F15F6C979DBC892CAN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tabSelected="1" view="pageBreakPreview" topLeftCell="A25" zoomScale="60" zoomScaleNormal="75" workbookViewId="0">
      <selection activeCell="K33" sqref="K33"/>
    </sheetView>
  </sheetViews>
  <sheetFormatPr defaultRowHeight="15" x14ac:dyDescent="0.25"/>
  <cols>
    <col min="1" max="1" width="7.7109375" customWidth="1"/>
    <col min="2" max="2" width="55.85546875" customWidth="1"/>
    <col min="4" max="5" width="9.28515625" bestFit="1" customWidth="1"/>
    <col min="11" max="13" width="10.42578125" bestFit="1" customWidth="1"/>
  </cols>
  <sheetData>
    <row r="1" spans="1:16" ht="15.75" x14ac:dyDescent="0.25">
      <c r="A1" s="22"/>
      <c r="B1" s="22"/>
      <c r="C1" s="22"/>
      <c r="D1" s="22"/>
      <c r="E1" s="22"/>
      <c r="F1" s="22"/>
      <c r="G1" s="22"/>
      <c r="H1" s="22"/>
      <c r="I1" s="57" t="s">
        <v>0</v>
      </c>
      <c r="J1" s="56"/>
      <c r="K1" s="56"/>
      <c r="L1" s="56"/>
      <c r="M1" s="56"/>
      <c r="N1" s="27"/>
    </row>
    <row r="2" spans="1:16" ht="15.75" x14ac:dyDescent="0.25">
      <c r="A2" s="22"/>
      <c r="B2" s="22"/>
      <c r="C2" s="22"/>
      <c r="D2" s="22"/>
      <c r="E2" s="22"/>
      <c r="F2" s="22"/>
      <c r="G2" s="22"/>
      <c r="H2" s="22"/>
      <c r="I2" s="57" t="s">
        <v>130</v>
      </c>
      <c r="J2" s="56"/>
      <c r="K2" s="56"/>
      <c r="L2" s="56"/>
      <c r="M2" s="56"/>
      <c r="N2" s="27"/>
    </row>
    <row r="3" spans="1:16" ht="15.75" x14ac:dyDescent="0.25">
      <c r="A3" s="22"/>
      <c r="B3" s="22"/>
      <c r="C3" s="22"/>
      <c r="D3" s="22"/>
      <c r="E3" s="22"/>
      <c r="F3" s="22"/>
      <c r="G3" s="22"/>
      <c r="H3" s="22"/>
      <c r="I3" s="57" t="s">
        <v>131</v>
      </c>
      <c r="J3" s="56"/>
      <c r="K3" s="56"/>
      <c r="L3" s="56"/>
      <c r="M3" s="56"/>
      <c r="N3" s="27"/>
    </row>
    <row r="4" spans="1:16" ht="15.75" x14ac:dyDescent="0.25">
      <c r="A4" s="22"/>
      <c r="B4" s="22"/>
      <c r="C4" s="22"/>
      <c r="D4" s="22"/>
      <c r="E4" s="22"/>
      <c r="F4" s="22"/>
      <c r="G4" s="22"/>
      <c r="H4" s="22"/>
      <c r="I4" s="57" t="s">
        <v>1</v>
      </c>
      <c r="J4" s="56"/>
      <c r="K4" s="56"/>
      <c r="L4" s="56"/>
      <c r="M4" s="56"/>
      <c r="N4" s="27"/>
    </row>
    <row r="5" spans="1:16" ht="15.75" x14ac:dyDescent="0.25">
      <c r="A5" s="10" t="s">
        <v>2</v>
      </c>
      <c r="B5" s="22"/>
      <c r="C5" s="22"/>
      <c r="D5" s="22"/>
      <c r="E5" s="22"/>
      <c r="F5" s="22"/>
      <c r="G5" s="22"/>
      <c r="H5" s="22"/>
      <c r="I5" s="58" t="s">
        <v>3</v>
      </c>
      <c r="J5" s="56"/>
      <c r="K5" s="56"/>
      <c r="L5" s="56"/>
      <c r="M5" s="56"/>
      <c r="N5" s="27"/>
    </row>
    <row r="6" spans="1:16" ht="15.75" x14ac:dyDescent="0.25">
      <c r="A6" s="29"/>
      <c r="B6" s="29"/>
      <c r="C6" s="29"/>
      <c r="D6" s="29"/>
      <c r="E6" s="30"/>
      <c r="F6" s="29"/>
      <c r="G6" s="28"/>
      <c r="H6" s="29"/>
      <c r="I6" s="55" t="s">
        <v>4</v>
      </c>
      <c r="J6" s="56"/>
      <c r="K6" s="56"/>
      <c r="L6" s="56"/>
      <c r="M6" s="56"/>
      <c r="N6" s="27"/>
    </row>
    <row r="7" spans="1:16" ht="15.75" x14ac:dyDescent="0.25">
      <c r="A7" s="59" t="s">
        <v>5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28"/>
      <c r="M7" s="28"/>
      <c r="N7" s="27"/>
    </row>
    <row r="8" spans="1:16" ht="16.5" thickBot="1" x14ac:dyDescent="0.3">
      <c r="A8" s="29"/>
      <c r="B8" s="60" t="s">
        <v>6</v>
      </c>
      <c r="C8" s="60"/>
      <c r="D8" s="60"/>
      <c r="E8" s="60"/>
      <c r="F8" s="60"/>
      <c r="G8" s="60"/>
      <c r="H8" s="60"/>
      <c r="I8" s="60"/>
      <c r="J8" s="60"/>
      <c r="K8" s="60"/>
      <c r="L8" s="28"/>
      <c r="M8" s="28"/>
      <c r="N8" s="27"/>
    </row>
    <row r="9" spans="1:16" ht="48" customHeight="1" thickBot="1" x14ac:dyDescent="0.3">
      <c r="A9" s="32" t="s">
        <v>7</v>
      </c>
      <c r="B9" s="33" t="s">
        <v>8</v>
      </c>
      <c r="C9" s="61" t="s">
        <v>9</v>
      </c>
      <c r="D9" s="61"/>
      <c r="E9" s="61"/>
      <c r="F9" s="61"/>
      <c r="G9" s="61"/>
      <c r="H9" s="61"/>
      <c r="I9" s="61"/>
      <c r="J9" s="61"/>
      <c r="K9" s="34" t="s">
        <v>10</v>
      </c>
      <c r="L9" s="34" t="s">
        <v>10</v>
      </c>
      <c r="M9" s="34" t="s">
        <v>10</v>
      </c>
      <c r="N9" s="27"/>
    </row>
    <row r="10" spans="1:16" ht="25.5" customHeight="1" x14ac:dyDescent="0.25">
      <c r="A10" s="23">
        <v>1</v>
      </c>
      <c r="B10" s="62"/>
      <c r="C10" s="64" t="s">
        <v>150</v>
      </c>
      <c r="D10" s="65" t="s">
        <v>151</v>
      </c>
      <c r="E10" s="65"/>
      <c r="F10" s="65"/>
      <c r="G10" s="65"/>
      <c r="H10" s="65"/>
      <c r="I10" s="65" t="s">
        <v>152</v>
      </c>
      <c r="J10" s="65"/>
      <c r="K10" s="49"/>
      <c r="L10" s="50"/>
      <c r="M10" s="50"/>
      <c r="N10" s="27"/>
    </row>
    <row r="11" spans="1:16" ht="75" customHeight="1" x14ac:dyDescent="0.25">
      <c r="A11" s="1"/>
      <c r="B11" s="63"/>
      <c r="C11" s="64"/>
      <c r="D11" s="51" t="s">
        <v>153</v>
      </c>
      <c r="E11" s="51" t="s">
        <v>154</v>
      </c>
      <c r="F11" s="51" t="s">
        <v>155</v>
      </c>
      <c r="G11" s="51" t="s">
        <v>156</v>
      </c>
      <c r="H11" s="52" t="s">
        <v>157</v>
      </c>
      <c r="I11" s="52" t="s">
        <v>158</v>
      </c>
      <c r="J11" s="52" t="s">
        <v>159</v>
      </c>
      <c r="K11" s="53" t="s">
        <v>11</v>
      </c>
      <c r="L11" s="54" t="s">
        <v>12</v>
      </c>
      <c r="M11" s="54" t="s">
        <v>13</v>
      </c>
      <c r="N11" s="27"/>
    </row>
    <row r="12" spans="1:16" ht="17.25" x14ac:dyDescent="0.25">
      <c r="A12" s="25" t="s">
        <v>14</v>
      </c>
      <c r="B12" s="2" t="s">
        <v>15</v>
      </c>
      <c r="C12" s="35" t="s">
        <v>16</v>
      </c>
      <c r="D12" s="35">
        <v>1</v>
      </c>
      <c r="E12" s="35" t="s">
        <v>17</v>
      </c>
      <c r="F12" s="35" t="s">
        <v>17</v>
      </c>
      <c r="G12" s="35" t="s">
        <v>16</v>
      </c>
      <c r="H12" s="35" t="s">
        <v>17</v>
      </c>
      <c r="I12" s="35" t="s">
        <v>18</v>
      </c>
      <c r="J12" s="35" t="s">
        <v>16</v>
      </c>
      <c r="K12" s="36">
        <f>K13+K19+K24+K29+K31+K36+K38+K40</f>
        <v>2499.63</v>
      </c>
      <c r="L12" s="36">
        <f>L13+L19+L24+L29+L31+L36+L38+L40</f>
        <v>2801.9</v>
      </c>
      <c r="M12" s="36">
        <f>M13+M19+M24+M29+M31+M36+M38+M40</f>
        <v>2942.3999999999996</v>
      </c>
      <c r="N12" s="31"/>
    </row>
    <row r="13" spans="1:16" ht="16.5" x14ac:dyDescent="0.25">
      <c r="A13" s="24" t="s">
        <v>19</v>
      </c>
      <c r="B13" s="24" t="s">
        <v>20</v>
      </c>
      <c r="C13" s="35" t="s">
        <v>16</v>
      </c>
      <c r="D13" s="35" t="s">
        <v>21</v>
      </c>
      <c r="E13" s="35" t="s">
        <v>22</v>
      </c>
      <c r="F13" s="35" t="s">
        <v>17</v>
      </c>
      <c r="G13" s="35" t="s">
        <v>16</v>
      </c>
      <c r="H13" s="35" t="s">
        <v>17</v>
      </c>
      <c r="I13" s="35" t="s">
        <v>18</v>
      </c>
      <c r="J13" s="35" t="s">
        <v>16</v>
      </c>
      <c r="K13" s="37">
        <v>649.4</v>
      </c>
      <c r="L13" s="37">
        <v>691</v>
      </c>
      <c r="M13" s="37">
        <v>737.8</v>
      </c>
      <c r="N13" s="27"/>
      <c r="O13" s="26"/>
      <c r="P13" s="26"/>
    </row>
    <row r="14" spans="1:16" ht="17.25" customHeight="1" x14ac:dyDescent="0.25">
      <c r="A14" s="24" t="s">
        <v>23</v>
      </c>
      <c r="B14" s="24" t="s">
        <v>24</v>
      </c>
      <c r="C14" s="35" t="s">
        <v>25</v>
      </c>
      <c r="D14" s="35" t="s">
        <v>21</v>
      </c>
      <c r="E14" s="35" t="s">
        <v>22</v>
      </c>
      <c r="F14" s="35" t="s">
        <v>26</v>
      </c>
      <c r="G14" s="35" t="s">
        <v>16</v>
      </c>
      <c r="H14" s="35" t="s">
        <v>22</v>
      </c>
      <c r="I14" s="35" t="s">
        <v>18</v>
      </c>
      <c r="J14" s="35" t="s">
        <v>27</v>
      </c>
      <c r="K14" s="37">
        <v>649.4</v>
      </c>
      <c r="L14" s="37">
        <v>691</v>
      </c>
      <c r="M14" s="37">
        <v>737.8</v>
      </c>
      <c r="N14" s="27"/>
    </row>
    <row r="15" spans="1:16" ht="97.5" x14ac:dyDescent="0.25">
      <c r="A15" s="4" t="s">
        <v>28</v>
      </c>
      <c r="B15" s="5" t="s">
        <v>29</v>
      </c>
      <c r="C15" s="38" t="s">
        <v>25</v>
      </c>
      <c r="D15" s="38" t="s">
        <v>21</v>
      </c>
      <c r="E15" s="38" t="s">
        <v>22</v>
      </c>
      <c r="F15" s="38" t="s">
        <v>26</v>
      </c>
      <c r="G15" s="38" t="s">
        <v>30</v>
      </c>
      <c r="H15" s="38" t="s">
        <v>22</v>
      </c>
      <c r="I15" s="38" t="s">
        <v>18</v>
      </c>
      <c r="J15" s="38" t="s">
        <v>27</v>
      </c>
      <c r="K15" s="39">
        <v>618</v>
      </c>
      <c r="L15" s="40">
        <v>618</v>
      </c>
      <c r="M15" s="40">
        <v>694</v>
      </c>
      <c r="N15" s="27"/>
    </row>
    <row r="16" spans="1:16" ht="141.75" x14ac:dyDescent="0.25">
      <c r="A16" s="6" t="s">
        <v>31</v>
      </c>
      <c r="B16" s="5" t="s">
        <v>32</v>
      </c>
      <c r="C16" s="38" t="s">
        <v>25</v>
      </c>
      <c r="D16" s="38" t="s">
        <v>21</v>
      </c>
      <c r="E16" s="38" t="s">
        <v>22</v>
      </c>
      <c r="F16" s="38" t="s">
        <v>26</v>
      </c>
      <c r="G16" s="38" t="s">
        <v>33</v>
      </c>
      <c r="H16" s="38" t="s">
        <v>22</v>
      </c>
      <c r="I16" s="38" t="s">
        <v>18</v>
      </c>
      <c r="J16" s="38" t="s">
        <v>27</v>
      </c>
      <c r="K16" s="39">
        <v>24</v>
      </c>
      <c r="L16" s="40">
        <v>24</v>
      </c>
      <c r="M16" s="40">
        <v>30</v>
      </c>
      <c r="N16" s="27"/>
    </row>
    <row r="17" spans="1:14" ht="63" x14ac:dyDescent="0.25">
      <c r="A17" s="6" t="s">
        <v>34</v>
      </c>
      <c r="B17" s="5" t="s">
        <v>35</v>
      </c>
      <c r="C17" s="38" t="s">
        <v>25</v>
      </c>
      <c r="D17" s="38" t="s">
        <v>21</v>
      </c>
      <c r="E17" s="38" t="s">
        <v>22</v>
      </c>
      <c r="F17" s="38" t="s">
        <v>26</v>
      </c>
      <c r="G17" s="38" t="s">
        <v>36</v>
      </c>
      <c r="H17" s="38" t="s">
        <v>22</v>
      </c>
      <c r="I17" s="38" t="s">
        <v>18</v>
      </c>
      <c r="J17" s="38" t="s">
        <v>27</v>
      </c>
      <c r="K17" s="39">
        <v>2</v>
      </c>
      <c r="L17" s="40">
        <v>2</v>
      </c>
      <c r="M17" s="40">
        <v>5</v>
      </c>
      <c r="N17" s="27"/>
    </row>
    <row r="18" spans="1:14" ht="110.25" x14ac:dyDescent="0.25">
      <c r="A18" s="6" t="s">
        <v>37</v>
      </c>
      <c r="B18" s="7" t="s">
        <v>38</v>
      </c>
      <c r="C18" s="38" t="s">
        <v>25</v>
      </c>
      <c r="D18" s="38" t="s">
        <v>21</v>
      </c>
      <c r="E18" s="38" t="s">
        <v>22</v>
      </c>
      <c r="F18" s="38" t="s">
        <v>26</v>
      </c>
      <c r="G18" s="38" t="s">
        <v>39</v>
      </c>
      <c r="H18" s="38" t="s">
        <v>22</v>
      </c>
      <c r="I18" s="38" t="s">
        <v>18</v>
      </c>
      <c r="J18" s="38" t="s">
        <v>27</v>
      </c>
      <c r="K18" s="39">
        <v>5.4</v>
      </c>
      <c r="L18" s="40">
        <v>5.4</v>
      </c>
      <c r="M18" s="40">
        <v>8.8000000000000007</v>
      </c>
      <c r="N18" s="27"/>
    </row>
    <row r="19" spans="1:14" ht="16.5" x14ac:dyDescent="0.25">
      <c r="A19" s="24" t="s">
        <v>55</v>
      </c>
      <c r="B19" s="8" t="s">
        <v>40</v>
      </c>
      <c r="C19" s="35" t="s">
        <v>16</v>
      </c>
      <c r="D19" s="35" t="s">
        <v>21</v>
      </c>
      <c r="E19" s="35" t="s">
        <v>41</v>
      </c>
      <c r="F19" s="35" t="s">
        <v>26</v>
      </c>
      <c r="G19" s="35" t="s">
        <v>16</v>
      </c>
      <c r="H19" s="35" t="s">
        <v>22</v>
      </c>
      <c r="I19" s="35" t="s">
        <v>18</v>
      </c>
      <c r="J19" s="35" t="s">
        <v>27</v>
      </c>
      <c r="K19" s="37">
        <v>1010.23</v>
      </c>
      <c r="L19" s="37">
        <v>1253.9000000000001</v>
      </c>
      <c r="M19" s="37">
        <v>1316.6</v>
      </c>
      <c r="N19" s="27"/>
    </row>
    <row r="20" spans="1:14" ht="94.5" x14ac:dyDescent="0.25">
      <c r="A20" s="9" t="s">
        <v>42</v>
      </c>
      <c r="B20" s="5" t="s">
        <v>43</v>
      </c>
      <c r="C20" s="38" t="s">
        <v>44</v>
      </c>
      <c r="D20" s="38" t="s">
        <v>21</v>
      </c>
      <c r="E20" s="38" t="s">
        <v>41</v>
      </c>
      <c r="F20" s="38" t="s">
        <v>26</v>
      </c>
      <c r="G20" s="38" t="s">
        <v>45</v>
      </c>
      <c r="H20" s="38" t="s">
        <v>22</v>
      </c>
      <c r="I20" s="38" t="s">
        <v>18</v>
      </c>
      <c r="J20" s="38" t="s">
        <v>27</v>
      </c>
      <c r="K20" s="39">
        <v>344.98</v>
      </c>
      <c r="L20" s="40">
        <v>350</v>
      </c>
      <c r="M20" s="40">
        <v>370</v>
      </c>
      <c r="N20" s="27"/>
    </row>
    <row r="21" spans="1:14" ht="110.25" x14ac:dyDescent="0.25">
      <c r="A21" s="9" t="s">
        <v>46</v>
      </c>
      <c r="B21" s="5" t="s">
        <v>47</v>
      </c>
      <c r="C21" s="38" t="s">
        <v>44</v>
      </c>
      <c r="D21" s="38" t="s">
        <v>21</v>
      </c>
      <c r="E21" s="38" t="s">
        <v>41</v>
      </c>
      <c r="F21" s="38" t="s">
        <v>26</v>
      </c>
      <c r="G21" s="38" t="s">
        <v>48</v>
      </c>
      <c r="H21" s="38" t="s">
        <v>22</v>
      </c>
      <c r="I21" s="38" t="s">
        <v>18</v>
      </c>
      <c r="J21" s="38" t="s">
        <v>27</v>
      </c>
      <c r="K21" s="39">
        <v>3.44</v>
      </c>
      <c r="L21" s="40">
        <v>5</v>
      </c>
      <c r="M21" s="40">
        <v>7</v>
      </c>
      <c r="N21" s="27"/>
    </row>
    <row r="22" spans="1:14" ht="94.5" x14ac:dyDescent="0.25">
      <c r="A22" s="9" t="s">
        <v>49</v>
      </c>
      <c r="B22" s="5" t="s">
        <v>50</v>
      </c>
      <c r="C22" s="38" t="s">
        <v>44</v>
      </c>
      <c r="D22" s="38" t="s">
        <v>21</v>
      </c>
      <c r="E22" s="38" t="s">
        <v>41</v>
      </c>
      <c r="F22" s="38" t="s">
        <v>26</v>
      </c>
      <c r="G22" s="38" t="s">
        <v>51</v>
      </c>
      <c r="H22" s="38" t="s">
        <v>22</v>
      </c>
      <c r="I22" s="38" t="s">
        <v>18</v>
      </c>
      <c r="J22" s="38" t="s">
        <v>27</v>
      </c>
      <c r="K22" s="39">
        <v>730.81</v>
      </c>
      <c r="L22" s="40">
        <f>L19-L20-L21</f>
        <v>898.90000000000009</v>
      </c>
      <c r="M22" s="40">
        <f>M19-M20-M21</f>
        <v>939.59999999999991</v>
      </c>
      <c r="N22" s="27"/>
    </row>
    <row r="23" spans="1:14" ht="94.5" x14ac:dyDescent="0.25">
      <c r="A23" s="9" t="s">
        <v>52</v>
      </c>
      <c r="B23" s="5" t="s">
        <v>53</v>
      </c>
      <c r="C23" s="38" t="s">
        <v>44</v>
      </c>
      <c r="D23" s="38" t="s">
        <v>21</v>
      </c>
      <c r="E23" s="38" t="s">
        <v>41</v>
      </c>
      <c r="F23" s="38" t="s">
        <v>26</v>
      </c>
      <c r="G23" s="38" t="s">
        <v>54</v>
      </c>
      <c r="H23" s="38" t="s">
        <v>22</v>
      </c>
      <c r="I23" s="38" t="s">
        <v>18</v>
      </c>
      <c r="J23" s="38" t="s">
        <v>27</v>
      </c>
      <c r="K23" s="41">
        <v>-69</v>
      </c>
      <c r="L23" s="40">
        <v>0</v>
      </c>
      <c r="M23" s="40">
        <v>0</v>
      </c>
      <c r="N23" s="27"/>
    </row>
    <row r="24" spans="1:14" ht="16.5" x14ac:dyDescent="0.25">
      <c r="A24" s="3" t="s">
        <v>121</v>
      </c>
      <c r="B24" s="24" t="s">
        <v>57</v>
      </c>
      <c r="C24" s="35" t="s">
        <v>16</v>
      </c>
      <c r="D24" s="35" t="s">
        <v>21</v>
      </c>
      <c r="E24" s="35" t="s">
        <v>58</v>
      </c>
      <c r="F24" s="35" t="s">
        <v>17</v>
      </c>
      <c r="G24" s="35" t="s">
        <v>16</v>
      </c>
      <c r="H24" s="35" t="s">
        <v>17</v>
      </c>
      <c r="I24" s="35" t="s">
        <v>18</v>
      </c>
      <c r="J24" s="35" t="s">
        <v>16</v>
      </c>
      <c r="K24" s="37">
        <f>K25+K26</f>
        <v>748</v>
      </c>
      <c r="L24" s="37">
        <f t="shared" ref="L24:M24" si="0">L25+L26</f>
        <v>760</v>
      </c>
      <c r="M24" s="37">
        <f t="shared" si="0"/>
        <v>785</v>
      </c>
      <c r="N24" s="27"/>
    </row>
    <row r="25" spans="1:14" ht="24" customHeight="1" x14ac:dyDescent="0.25">
      <c r="A25" s="6" t="s">
        <v>59</v>
      </c>
      <c r="B25" s="4" t="s">
        <v>60</v>
      </c>
      <c r="C25" s="38" t="s">
        <v>25</v>
      </c>
      <c r="D25" s="38" t="s">
        <v>21</v>
      </c>
      <c r="E25" s="38" t="s">
        <v>58</v>
      </c>
      <c r="F25" s="38" t="s">
        <v>22</v>
      </c>
      <c r="G25" s="38" t="s">
        <v>36</v>
      </c>
      <c r="H25" s="38" t="s">
        <v>61</v>
      </c>
      <c r="I25" s="38" t="s">
        <v>18</v>
      </c>
      <c r="J25" s="38" t="s">
        <v>27</v>
      </c>
      <c r="K25" s="39">
        <v>88</v>
      </c>
      <c r="L25" s="40">
        <v>90</v>
      </c>
      <c r="M25" s="40">
        <v>95</v>
      </c>
      <c r="N25" s="27"/>
    </row>
    <row r="26" spans="1:14" ht="16.5" x14ac:dyDescent="0.25">
      <c r="A26" s="6" t="s">
        <v>62</v>
      </c>
      <c r="B26" s="4" t="s">
        <v>63</v>
      </c>
      <c r="C26" s="38" t="s">
        <v>25</v>
      </c>
      <c r="D26" s="38" t="s">
        <v>21</v>
      </c>
      <c r="E26" s="38" t="s">
        <v>58</v>
      </c>
      <c r="F26" s="38" t="s">
        <v>58</v>
      </c>
      <c r="G26" s="38" t="s">
        <v>16</v>
      </c>
      <c r="H26" s="38" t="s">
        <v>17</v>
      </c>
      <c r="I26" s="38" t="s">
        <v>18</v>
      </c>
      <c r="J26" s="38" t="s">
        <v>16</v>
      </c>
      <c r="K26" s="39">
        <f>K27+K28</f>
        <v>660</v>
      </c>
      <c r="L26" s="39">
        <f t="shared" ref="L26:M26" si="1">L27+L28</f>
        <v>670</v>
      </c>
      <c r="M26" s="39">
        <f t="shared" si="1"/>
        <v>690</v>
      </c>
      <c r="N26" s="27"/>
    </row>
    <row r="27" spans="1:14" ht="47.25" x14ac:dyDescent="0.25">
      <c r="A27" s="6" t="s">
        <v>64</v>
      </c>
      <c r="B27" s="5" t="s">
        <v>65</v>
      </c>
      <c r="C27" s="38" t="s">
        <v>25</v>
      </c>
      <c r="D27" s="38" t="s">
        <v>21</v>
      </c>
      <c r="E27" s="38" t="s">
        <v>58</v>
      </c>
      <c r="F27" s="38" t="s">
        <v>58</v>
      </c>
      <c r="G27" s="38" t="s">
        <v>66</v>
      </c>
      <c r="H27" s="38" t="s">
        <v>61</v>
      </c>
      <c r="I27" s="38" t="s">
        <v>18</v>
      </c>
      <c r="J27" s="38" t="s">
        <v>27</v>
      </c>
      <c r="K27" s="39">
        <v>160</v>
      </c>
      <c r="L27" s="40">
        <v>160</v>
      </c>
      <c r="M27" s="40">
        <v>160</v>
      </c>
      <c r="N27" s="27"/>
    </row>
    <row r="28" spans="1:14" ht="47.25" x14ac:dyDescent="0.25">
      <c r="A28" s="6" t="s">
        <v>67</v>
      </c>
      <c r="B28" s="10" t="s">
        <v>68</v>
      </c>
      <c r="C28" s="38" t="s">
        <v>25</v>
      </c>
      <c r="D28" s="38" t="s">
        <v>21</v>
      </c>
      <c r="E28" s="38" t="s">
        <v>58</v>
      </c>
      <c r="F28" s="38" t="s">
        <v>58</v>
      </c>
      <c r="G28" s="38" t="s">
        <v>69</v>
      </c>
      <c r="H28" s="38" t="s">
        <v>61</v>
      </c>
      <c r="I28" s="38" t="s">
        <v>18</v>
      </c>
      <c r="J28" s="38" t="s">
        <v>27</v>
      </c>
      <c r="K28" s="39">
        <v>500</v>
      </c>
      <c r="L28" s="39">
        <v>510</v>
      </c>
      <c r="M28" s="39">
        <v>530</v>
      </c>
      <c r="N28" s="27"/>
    </row>
    <row r="29" spans="1:14" ht="16.5" x14ac:dyDescent="0.25">
      <c r="A29" s="3" t="s">
        <v>132</v>
      </c>
      <c r="B29" s="8" t="s">
        <v>70</v>
      </c>
      <c r="C29" s="35" t="s">
        <v>16</v>
      </c>
      <c r="D29" s="35" t="s">
        <v>21</v>
      </c>
      <c r="E29" s="35" t="s">
        <v>71</v>
      </c>
      <c r="F29" s="35" t="s">
        <v>17</v>
      </c>
      <c r="G29" s="35" t="s">
        <v>16</v>
      </c>
      <c r="H29" s="35" t="s">
        <v>17</v>
      </c>
      <c r="I29" s="35" t="s">
        <v>18</v>
      </c>
      <c r="J29" s="35" t="s">
        <v>16</v>
      </c>
      <c r="K29" s="37">
        <v>2</v>
      </c>
      <c r="L29" s="37">
        <v>1</v>
      </c>
      <c r="M29" s="37">
        <v>1</v>
      </c>
      <c r="N29" s="27"/>
    </row>
    <row r="30" spans="1:14" ht="78.75" x14ac:dyDescent="0.25">
      <c r="A30" s="6" t="s">
        <v>72</v>
      </c>
      <c r="B30" s="5" t="s">
        <v>73</v>
      </c>
      <c r="C30" s="38" t="s">
        <v>74</v>
      </c>
      <c r="D30" s="38" t="s">
        <v>21</v>
      </c>
      <c r="E30" s="38" t="s">
        <v>71</v>
      </c>
      <c r="F30" s="38" t="s">
        <v>75</v>
      </c>
      <c r="G30" s="38" t="s">
        <v>33</v>
      </c>
      <c r="H30" s="38" t="s">
        <v>22</v>
      </c>
      <c r="I30" s="38" t="s">
        <v>18</v>
      </c>
      <c r="J30" s="38" t="s">
        <v>27</v>
      </c>
      <c r="K30" s="39">
        <v>2</v>
      </c>
      <c r="L30" s="40">
        <v>1</v>
      </c>
      <c r="M30" s="40">
        <v>1</v>
      </c>
      <c r="N30" s="27"/>
    </row>
    <row r="31" spans="1:14" ht="47.25" x14ac:dyDescent="0.25">
      <c r="A31" s="3" t="s">
        <v>133</v>
      </c>
      <c r="B31" s="8" t="s">
        <v>76</v>
      </c>
      <c r="C31" s="35" t="s">
        <v>16</v>
      </c>
      <c r="D31" s="35" t="s">
        <v>21</v>
      </c>
      <c r="E31" s="35" t="s">
        <v>77</v>
      </c>
      <c r="F31" s="35" t="s">
        <v>17</v>
      </c>
      <c r="G31" s="35" t="s">
        <v>16</v>
      </c>
      <c r="H31" s="35" t="s">
        <v>17</v>
      </c>
      <c r="I31" s="35" t="s">
        <v>18</v>
      </c>
      <c r="J31" s="35" t="s">
        <v>16</v>
      </c>
      <c r="K31" s="37">
        <v>25</v>
      </c>
      <c r="L31" s="37">
        <f>L32++L33</f>
        <v>30</v>
      </c>
      <c r="M31" s="37">
        <v>35</v>
      </c>
      <c r="N31" s="27"/>
    </row>
    <row r="32" spans="1:14" ht="47.25" x14ac:dyDescent="0.25">
      <c r="A32" s="11" t="s">
        <v>80</v>
      </c>
      <c r="B32" s="12" t="s">
        <v>78</v>
      </c>
      <c r="C32" s="42" t="s">
        <v>16</v>
      </c>
      <c r="D32" s="42">
        <v>1</v>
      </c>
      <c r="E32" s="42">
        <v>11</v>
      </c>
      <c r="F32" s="42" t="s">
        <v>56</v>
      </c>
      <c r="G32" s="42" t="s">
        <v>16</v>
      </c>
      <c r="H32" s="42" t="s">
        <v>17</v>
      </c>
      <c r="I32" s="42" t="s">
        <v>18</v>
      </c>
      <c r="J32" s="42" t="s">
        <v>79</v>
      </c>
      <c r="K32" s="43">
        <v>25</v>
      </c>
      <c r="L32" s="44">
        <v>30</v>
      </c>
      <c r="M32" s="44">
        <v>35</v>
      </c>
      <c r="N32" s="27"/>
    </row>
    <row r="33" spans="1:14" ht="94.5" x14ac:dyDescent="0.25">
      <c r="A33" s="6" t="s">
        <v>134</v>
      </c>
      <c r="B33" s="13" t="s">
        <v>81</v>
      </c>
      <c r="C33" s="38" t="s">
        <v>74</v>
      </c>
      <c r="D33" s="38" t="s">
        <v>21</v>
      </c>
      <c r="E33" s="38" t="s">
        <v>77</v>
      </c>
      <c r="F33" s="38" t="s">
        <v>56</v>
      </c>
      <c r="G33" s="45" t="s">
        <v>82</v>
      </c>
      <c r="H33" s="38" t="s">
        <v>61</v>
      </c>
      <c r="I33" s="38" t="s">
        <v>18</v>
      </c>
      <c r="J33" s="38" t="s">
        <v>79</v>
      </c>
      <c r="K33" s="39">
        <v>0</v>
      </c>
      <c r="L33" s="40">
        <v>0</v>
      </c>
      <c r="M33" s="40">
        <v>0</v>
      </c>
      <c r="N33" s="27"/>
    </row>
    <row r="34" spans="1:14" ht="31.5" x14ac:dyDescent="0.25">
      <c r="A34" s="6" t="s">
        <v>135</v>
      </c>
      <c r="B34" s="13" t="s">
        <v>83</v>
      </c>
      <c r="C34" s="45" t="s">
        <v>74</v>
      </c>
      <c r="D34" s="45" t="s">
        <v>21</v>
      </c>
      <c r="E34" s="45" t="s">
        <v>77</v>
      </c>
      <c r="F34" s="45" t="s">
        <v>56</v>
      </c>
      <c r="G34" s="45" t="s">
        <v>84</v>
      </c>
      <c r="H34" s="45" t="s">
        <v>61</v>
      </c>
      <c r="I34" s="45" t="s">
        <v>18</v>
      </c>
      <c r="J34" s="45" t="s">
        <v>79</v>
      </c>
      <c r="K34" s="39">
        <v>25</v>
      </c>
      <c r="L34" s="40">
        <v>30</v>
      </c>
      <c r="M34" s="40">
        <v>35</v>
      </c>
      <c r="N34" s="27"/>
    </row>
    <row r="35" spans="1:14" ht="31.5" x14ac:dyDescent="0.25">
      <c r="A35" s="6" t="s">
        <v>127</v>
      </c>
      <c r="B35" s="13" t="s">
        <v>85</v>
      </c>
      <c r="C35" s="45" t="s">
        <v>74</v>
      </c>
      <c r="D35" s="45" t="s">
        <v>21</v>
      </c>
      <c r="E35" s="45" t="s">
        <v>77</v>
      </c>
      <c r="F35" s="45" t="s">
        <v>86</v>
      </c>
      <c r="G35" s="45" t="s">
        <v>87</v>
      </c>
      <c r="H35" s="45" t="s">
        <v>61</v>
      </c>
      <c r="I35" s="45" t="s">
        <v>18</v>
      </c>
      <c r="J35" s="45" t="s">
        <v>79</v>
      </c>
      <c r="K35" s="39">
        <v>0</v>
      </c>
      <c r="L35" s="40">
        <v>0</v>
      </c>
      <c r="M35" s="40">
        <v>0</v>
      </c>
      <c r="N35" s="27"/>
    </row>
    <row r="36" spans="1:14" ht="16.5" x14ac:dyDescent="0.25">
      <c r="A36" s="3" t="s">
        <v>136</v>
      </c>
      <c r="B36" s="8" t="s">
        <v>88</v>
      </c>
      <c r="C36" s="46" t="s">
        <v>16</v>
      </c>
      <c r="D36" s="46" t="s">
        <v>21</v>
      </c>
      <c r="E36" s="46" t="s">
        <v>89</v>
      </c>
      <c r="F36" s="46" t="s">
        <v>26</v>
      </c>
      <c r="G36" s="46" t="s">
        <v>16</v>
      </c>
      <c r="H36" s="46" t="s">
        <v>61</v>
      </c>
      <c r="I36" s="46" t="s">
        <v>18</v>
      </c>
      <c r="J36" s="46" t="s">
        <v>90</v>
      </c>
      <c r="K36" s="37">
        <v>5</v>
      </c>
      <c r="L36" s="37">
        <v>6</v>
      </c>
      <c r="M36" s="37">
        <v>7</v>
      </c>
      <c r="N36" s="27"/>
    </row>
    <row r="37" spans="1:14" ht="47.25" x14ac:dyDescent="0.25">
      <c r="A37" s="6" t="s">
        <v>91</v>
      </c>
      <c r="B37" s="13" t="s">
        <v>92</v>
      </c>
      <c r="C37" s="45" t="s">
        <v>74</v>
      </c>
      <c r="D37" s="45" t="s">
        <v>21</v>
      </c>
      <c r="E37" s="45" t="s">
        <v>89</v>
      </c>
      <c r="F37" s="45" t="s">
        <v>26</v>
      </c>
      <c r="G37" s="45" t="s">
        <v>93</v>
      </c>
      <c r="H37" s="45" t="s">
        <v>61</v>
      </c>
      <c r="I37" s="45" t="s">
        <v>18</v>
      </c>
      <c r="J37" s="45" t="s">
        <v>90</v>
      </c>
      <c r="K37" s="39">
        <v>5</v>
      </c>
      <c r="L37" s="40">
        <v>6</v>
      </c>
      <c r="M37" s="40">
        <v>7</v>
      </c>
      <c r="N37" s="27"/>
    </row>
    <row r="38" spans="1:14" ht="16.5" x14ac:dyDescent="0.25">
      <c r="A38" s="3" t="s">
        <v>137</v>
      </c>
      <c r="B38" s="24" t="s">
        <v>94</v>
      </c>
      <c r="C38" s="35" t="s">
        <v>16</v>
      </c>
      <c r="D38" s="35" t="s">
        <v>21</v>
      </c>
      <c r="E38" s="35" t="s">
        <v>95</v>
      </c>
      <c r="F38" s="35" t="s">
        <v>17</v>
      </c>
      <c r="G38" s="35" t="s">
        <v>17</v>
      </c>
      <c r="H38" s="35" t="s">
        <v>17</v>
      </c>
      <c r="I38" s="35" t="s">
        <v>18</v>
      </c>
      <c r="J38" s="35" t="s">
        <v>96</v>
      </c>
      <c r="K38" s="37">
        <v>10</v>
      </c>
      <c r="L38" s="37">
        <v>10</v>
      </c>
      <c r="M38" s="37">
        <v>10</v>
      </c>
      <c r="N38" s="27"/>
    </row>
    <row r="39" spans="1:14" ht="63" x14ac:dyDescent="0.25">
      <c r="A39" s="6" t="s">
        <v>97</v>
      </c>
      <c r="B39" s="14" t="s">
        <v>98</v>
      </c>
      <c r="C39" s="38" t="s">
        <v>74</v>
      </c>
      <c r="D39" s="38" t="s">
        <v>21</v>
      </c>
      <c r="E39" s="38" t="s">
        <v>95</v>
      </c>
      <c r="F39" s="38" t="s">
        <v>99</v>
      </c>
      <c r="G39" s="38" t="s">
        <v>39</v>
      </c>
      <c r="H39" s="38" t="s">
        <v>26</v>
      </c>
      <c r="I39" s="38" t="s">
        <v>18</v>
      </c>
      <c r="J39" s="38" t="s">
        <v>96</v>
      </c>
      <c r="K39" s="39">
        <v>10</v>
      </c>
      <c r="L39" s="40">
        <v>10</v>
      </c>
      <c r="M39" s="40">
        <v>10</v>
      </c>
      <c r="N39" s="27"/>
    </row>
    <row r="40" spans="1:14" ht="31.5" x14ac:dyDescent="0.25">
      <c r="A40" s="6" t="s">
        <v>138</v>
      </c>
      <c r="B40" s="15" t="s">
        <v>100</v>
      </c>
      <c r="C40" s="35" t="s">
        <v>16</v>
      </c>
      <c r="D40" s="35" t="s">
        <v>21</v>
      </c>
      <c r="E40" s="35" t="s">
        <v>101</v>
      </c>
      <c r="F40" s="35" t="s">
        <v>17</v>
      </c>
      <c r="G40" s="35" t="s">
        <v>16</v>
      </c>
      <c r="H40" s="35" t="s">
        <v>61</v>
      </c>
      <c r="I40" s="35" t="s">
        <v>18</v>
      </c>
      <c r="J40" s="35" t="s">
        <v>16</v>
      </c>
      <c r="K40" s="37">
        <v>50</v>
      </c>
      <c r="L40" s="37">
        <v>50</v>
      </c>
      <c r="M40" s="37">
        <v>50</v>
      </c>
      <c r="N40" s="27"/>
    </row>
    <row r="41" spans="1:14" ht="110.25" x14ac:dyDescent="0.25">
      <c r="A41" s="6" t="s">
        <v>139</v>
      </c>
      <c r="B41" s="16" t="s">
        <v>102</v>
      </c>
      <c r="C41" s="38" t="s">
        <v>74</v>
      </c>
      <c r="D41" s="38" t="s">
        <v>21</v>
      </c>
      <c r="E41" s="38" t="s">
        <v>101</v>
      </c>
      <c r="F41" s="38" t="s">
        <v>26</v>
      </c>
      <c r="G41" s="38" t="s">
        <v>103</v>
      </c>
      <c r="H41" s="38" t="s">
        <v>61</v>
      </c>
      <c r="I41" s="38" t="s">
        <v>18</v>
      </c>
      <c r="J41" s="38" t="s">
        <v>104</v>
      </c>
      <c r="K41" s="39">
        <v>50</v>
      </c>
      <c r="L41" s="40">
        <v>50</v>
      </c>
      <c r="M41" s="40">
        <v>50</v>
      </c>
      <c r="N41" s="27"/>
    </row>
    <row r="42" spans="1:14" ht="16.5" x14ac:dyDescent="0.25">
      <c r="A42" s="3" t="s">
        <v>105</v>
      </c>
      <c r="B42" s="17" t="s">
        <v>106</v>
      </c>
      <c r="C42" s="35" t="s">
        <v>16</v>
      </c>
      <c r="D42" s="35" t="s">
        <v>107</v>
      </c>
      <c r="E42" s="35" t="s">
        <v>17</v>
      </c>
      <c r="F42" s="35" t="s">
        <v>17</v>
      </c>
      <c r="G42" s="35" t="s">
        <v>16</v>
      </c>
      <c r="H42" s="35" t="s">
        <v>17</v>
      </c>
      <c r="I42" s="35" t="s">
        <v>18</v>
      </c>
      <c r="J42" s="35" t="s">
        <v>16</v>
      </c>
      <c r="K42" s="37">
        <f>K43+K50</f>
        <v>1596</v>
      </c>
      <c r="L42" s="37">
        <f t="shared" ref="L42:M42" si="2">L43+L50</f>
        <v>1607</v>
      </c>
      <c r="M42" s="37">
        <f t="shared" si="2"/>
        <v>1657</v>
      </c>
      <c r="N42" s="27"/>
    </row>
    <row r="43" spans="1:14" ht="31.5" x14ac:dyDescent="0.25">
      <c r="A43" s="6" t="s">
        <v>140</v>
      </c>
      <c r="B43" s="24" t="s">
        <v>108</v>
      </c>
      <c r="C43" s="35" t="s">
        <v>16</v>
      </c>
      <c r="D43" s="35" t="s">
        <v>107</v>
      </c>
      <c r="E43" s="35" t="s">
        <v>26</v>
      </c>
      <c r="F43" s="35" t="s">
        <v>17</v>
      </c>
      <c r="G43" s="35" t="s">
        <v>16</v>
      </c>
      <c r="H43" s="35" t="s">
        <v>17</v>
      </c>
      <c r="I43" s="35" t="s">
        <v>18</v>
      </c>
      <c r="J43" s="35" t="s">
        <v>16</v>
      </c>
      <c r="K43" s="37">
        <v>1536</v>
      </c>
      <c r="L43" s="37">
        <f>L44+L46</f>
        <v>1577</v>
      </c>
      <c r="M43" s="37">
        <f>M44+M46</f>
        <v>1627</v>
      </c>
      <c r="N43" s="31">
        <f>K43-K45</f>
        <v>77</v>
      </c>
    </row>
    <row r="44" spans="1:14" ht="31.5" x14ac:dyDescent="0.25">
      <c r="A44" s="3" t="s">
        <v>141</v>
      </c>
      <c r="B44" s="24" t="s">
        <v>109</v>
      </c>
      <c r="C44" s="35" t="s">
        <v>16</v>
      </c>
      <c r="D44" s="47" t="s">
        <v>107</v>
      </c>
      <c r="E44" s="47" t="s">
        <v>26</v>
      </c>
      <c r="F44" s="47" t="s">
        <v>110</v>
      </c>
      <c r="G44" s="47" t="s">
        <v>16</v>
      </c>
      <c r="H44" s="35" t="s">
        <v>17</v>
      </c>
      <c r="I44" s="35" t="s">
        <v>18</v>
      </c>
      <c r="J44" s="35" t="s">
        <v>111</v>
      </c>
      <c r="K44" s="37">
        <v>1459</v>
      </c>
      <c r="L44" s="37">
        <f>L45</f>
        <v>1500</v>
      </c>
      <c r="M44" s="37">
        <f>M45</f>
        <v>1550</v>
      </c>
      <c r="N44" s="27"/>
    </row>
    <row r="45" spans="1:14" ht="31.5" x14ac:dyDescent="0.25">
      <c r="A45" s="6" t="s">
        <v>142</v>
      </c>
      <c r="B45" s="5" t="s">
        <v>112</v>
      </c>
      <c r="C45" s="45" t="s">
        <v>74</v>
      </c>
      <c r="D45" s="48" t="s">
        <v>107</v>
      </c>
      <c r="E45" s="48" t="s">
        <v>26</v>
      </c>
      <c r="F45" s="48" t="s">
        <v>110</v>
      </c>
      <c r="G45" s="48" t="s">
        <v>113</v>
      </c>
      <c r="H45" s="38" t="s">
        <v>61</v>
      </c>
      <c r="I45" s="38" t="s">
        <v>18</v>
      </c>
      <c r="J45" s="38" t="s">
        <v>111</v>
      </c>
      <c r="K45" s="39">
        <v>1459</v>
      </c>
      <c r="L45" s="40">
        <v>1500</v>
      </c>
      <c r="M45" s="40">
        <v>1550</v>
      </c>
      <c r="N45" s="27"/>
    </row>
    <row r="46" spans="1:14" ht="16.5" x14ac:dyDescent="0.25">
      <c r="A46" s="3" t="s">
        <v>143</v>
      </c>
      <c r="B46" s="24" t="s">
        <v>114</v>
      </c>
      <c r="C46" s="35" t="s">
        <v>16</v>
      </c>
      <c r="D46" s="47" t="s">
        <v>107</v>
      </c>
      <c r="E46" s="47" t="s">
        <v>26</v>
      </c>
      <c r="F46" s="47" t="s">
        <v>115</v>
      </c>
      <c r="G46" s="47" t="s">
        <v>16</v>
      </c>
      <c r="H46" s="35" t="s">
        <v>17</v>
      </c>
      <c r="I46" s="35" t="s">
        <v>18</v>
      </c>
      <c r="J46" s="35" t="s">
        <v>111</v>
      </c>
      <c r="K46" s="37">
        <v>77</v>
      </c>
      <c r="L46" s="37">
        <v>77</v>
      </c>
      <c r="M46" s="37">
        <v>77</v>
      </c>
      <c r="N46" s="27"/>
    </row>
    <row r="47" spans="1:14" ht="16.5" x14ac:dyDescent="0.25">
      <c r="A47" s="6" t="s">
        <v>144</v>
      </c>
      <c r="B47" s="5" t="s">
        <v>116</v>
      </c>
      <c r="C47" s="38" t="s">
        <v>74</v>
      </c>
      <c r="D47" s="48" t="s">
        <v>107</v>
      </c>
      <c r="E47" s="48" t="s">
        <v>26</v>
      </c>
      <c r="F47" s="48" t="s">
        <v>117</v>
      </c>
      <c r="G47" s="48" t="s">
        <v>118</v>
      </c>
      <c r="H47" s="38" t="s">
        <v>61</v>
      </c>
      <c r="I47" s="38" t="s">
        <v>18</v>
      </c>
      <c r="J47" s="38" t="s">
        <v>111</v>
      </c>
      <c r="K47" s="37">
        <v>75</v>
      </c>
      <c r="L47" s="40">
        <v>75</v>
      </c>
      <c r="M47" s="40">
        <v>75</v>
      </c>
      <c r="N47" s="27"/>
    </row>
    <row r="48" spans="1:14" ht="47.25" x14ac:dyDescent="0.25">
      <c r="A48" s="6" t="s">
        <v>145</v>
      </c>
      <c r="B48" s="5" t="s">
        <v>119</v>
      </c>
      <c r="C48" s="38" t="s">
        <v>74</v>
      </c>
      <c r="D48" s="48" t="s">
        <v>107</v>
      </c>
      <c r="E48" s="48" t="s">
        <v>26</v>
      </c>
      <c r="F48" s="48" t="s">
        <v>115</v>
      </c>
      <c r="G48" s="48" t="s">
        <v>120</v>
      </c>
      <c r="H48" s="38" t="s">
        <v>61</v>
      </c>
      <c r="I48" s="38" t="s">
        <v>18</v>
      </c>
      <c r="J48" s="38" t="s">
        <v>111</v>
      </c>
      <c r="K48" s="37">
        <v>2</v>
      </c>
      <c r="L48" s="40">
        <v>2</v>
      </c>
      <c r="M48" s="40">
        <v>2</v>
      </c>
      <c r="N48" s="27"/>
    </row>
    <row r="49" spans="1:14" ht="16.5" x14ac:dyDescent="0.25">
      <c r="A49" s="3" t="s">
        <v>146</v>
      </c>
      <c r="B49" s="8" t="s">
        <v>122</v>
      </c>
      <c r="C49" s="35" t="s">
        <v>16</v>
      </c>
      <c r="D49" s="35" t="s">
        <v>107</v>
      </c>
      <c r="E49" s="35" t="s">
        <v>26</v>
      </c>
      <c r="F49" s="35" t="s">
        <v>26</v>
      </c>
      <c r="G49" s="35" t="s">
        <v>16</v>
      </c>
      <c r="H49" s="35" t="s">
        <v>17</v>
      </c>
      <c r="I49" s="35" t="s">
        <v>18</v>
      </c>
      <c r="J49" s="35" t="s">
        <v>16</v>
      </c>
      <c r="K49" s="37">
        <v>0</v>
      </c>
      <c r="L49" s="37">
        <v>0</v>
      </c>
      <c r="M49" s="37">
        <v>0</v>
      </c>
      <c r="N49" s="27"/>
    </row>
    <row r="50" spans="1:14" ht="18" customHeight="1" x14ac:dyDescent="0.25">
      <c r="A50" s="3" t="s">
        <v>147</v>
      </c>
      <c r="B50" s="19" t="s">
        <v>125</v>
      </c>
      <c r="C50" s="35" t="s">
        <v>16</v>
      </c>
      <c r="D50" s="35" t="s">
        <v>107</v>
      </c>
      <c r="E50" s="35" t="s">
        <v>123</v>
      </c>
      <c r="F50" s="35" t="s">
        <v>17</v>
      </c>
      <c r="G50" s="35" t="s">
        <v>16</v>
      </c>
      <c r="H50" s="35" t="s">
        <v>61</v>
      </c>
      <c r="I50" s="35" t="s">
        <v>18</v>
      </c>
      <c r="J50" s="35" t="s">
        <v>124</v>
      </c>
      <c r="K50" s="37">
        <v>60</v>
      </c>
      <c r="L50" s="37">
        <v>30</v>
      </c>
      <c r="M50" s="37">
        <v>30</v>
      </c>
      <c r="N50" s="27"/>
    </row>
    <row r="51" spans="1:14" ht="68.25" customHeight="1" x14ac:dyDescent="0.25">
      <c r="A51" s="3" t="s">
        <v>148</v>
      </c>
      <c r="B51" s="20" t="s">
        <v>126</v>
      </c>
      <c r="C51" s="38" t="s">
        <v>74</v>
      </c>
      <c r="D51" s="38" t="s">
        <v>107</v>
      </c>
      <c r="E51" s="38" t="s">
        <v>123</v>
      </c>
      <c r="F51" s="38" t="s">
        <v>56</v>
      </c>
      <c r="G51" s="38" t="s">
        <v>33</v>
      </c>
      <c r="H51" s="38" t="s">
        <v>61</v>
      </c>
      <c r="I51" s="38" t="s">
        <v>18</v>
      </c>
      <c r="J51" s="38" t="s">
        <v>124</v>
      </c>
      <c r="K51" s="39">
        <v>30</v>
      </c>
      <c r="L51" s="40">
        <v>20</v>
      </c>
      <c r="M51" s="40">
        <v>20</v>
      </c>
      <c r="N51" s="27"/>
    </row>
    <row r="52" spans="1:14" ht="31.5" x14ac:dyDescent="0.25">
      <c r="A52" s="3" t="s">
        <v>149</v>
      </c>
      <c r="B52" s="18" t="s">
        <v>128</v>
      </c>
      <c r="C52" s="38" t="s">
        <v>74</v>
      </c>
      <c r="D52" s="38" t="s">
        <v>107</v>
      </c>
      <c r="E52" s="38" t="s">
        <v>123</v>
      </c>
      <c r="F52" s="38" t="s">
        <v>56</v>
      </c>
      <c r="G52" s="38" t="s">
        <v>36</v>
      </c>
      <c r="H52" s="38" t="s">
        <v>61</v>
      </c>
      <c r="I52" s="38" t="s">
        <v>18</v>
      </c>
      <c r="J52" s="38" t="s">
        <v>124</v>
      </c>
      <c r="K52" s="39">
        <v>30</v>
      </c>
      <c r="L52" s="40">
        <v>10</v>
      </c>
      <c r="M52" s="40">
        <v>10</v>
      </c>
      <c r="N52" s="27"/>
    </row>
    <row r="53" spans="1:14" ht="16.5" x14ac:dyDescent="0.25">
      <c r="A53" s="3"/>
      <c r="B53" s="21" t="s">
        <v>129</v>
      </c>
      <c r="C53" s="35"/>
      <c r="D53" s="35"/>
      <c r="E53" s="35"/>
      <c r="F53" s="35"/>
      <c r="G53" s="35"/>
      <c r="H53" s="35"/>
      <c r="I53" s="35"/>
      <c r="J53" s="35"/>
      <c r="K53" s="37">
        <f>K12+K42</f>
        <v>4095.63</v>
      </c>
      <c r="L53" s="37">
        <f t="shared" ref="L53:M53" si="3">L12+L42</f>
        <v>4408.8999999999996</v>
      </c>
      <c r="M53" s="37">
        <f t="shared" si="3"/>
        <v>4599.3999999999996</v>
      </c>
      <c r="N53" s="27"/>
    </row>
    <row r="54" spans="1:14" ht="15.75" x14ac:dyDescent="0.25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</row>
  </sheetData>
  <mergeCells count="13">
    <mergeCell ref="A7:K7"/>
    <mergeCell ref="B8:K8"/>
    <mergeCell ref="C9:J9"/>
    <mergeCell ref="B10:B11"/>
    <mergeCell ref="C10:C11"/>
    <mergeCell ref="D10:H10"/>
    <mergeCell ref="I10:J10"/>
    <mergeCell ref="I6:M6"/>
    <mergeCell ref="I1:M1"/>
    <mergeCell ref="I2:M2"/>
    <mergeCell ref="I3:M3"/>
    <mergeCell ref="I4:M4"/>
    <mergeCell ref="I5:M5"/>
  </mergeCells>
  <hyperlinks>
    <hyperlink ref="B18" r:id="rId1" display="consultantplus://offline/ref=417D4DF0AFB94A350C758EC2BFC9189FDD22FEFBD8795D830F29815AC0DD7F15F6C979DBC892CANAM"/>
  </hyperlinks>
  <pageMargins left="0.7" right="0.7" top="0.75" bottom="0.75" header="0.3" footer="0.3"/>
  <pageSetup paperSize="9" scale="50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MSU</dc:creator>
  <cp:lastModifiedBy>MSU</cp:lastModifiedBy>
  <cp:lastPrinted>2017-01-11T13:53:53Z</cp:lastPrinted>
  <dcterms:created xsi:type="dcterms:W3CDTF">2017-01-10T07:42:01Z</dcterms:created>
  <dcterms:modified xsi:type="dcterms:W3CDTF">2017-01-12T07:11:04Z</dcterms:modified>
</cp:coreProperties>
</file>