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82" i="1" l="1"/>
  <c r="J82" i="1"/>
  <c r="I62" i="1"/>
  <c r="I63" i="1"/>
  <c r="J76" i="1"/>
  <c r="I10" i="1" l="1"/>
  <c r="J10" i="1"/>
  <c r="I11" i="1"/>
  <c r="J11" i="1"/>
  <c r="H11" i="1"/>
  <c r="H10" i="1" s="1"/>
  <c r="H80" i="1" s="1"/>
  <c r="H82" i="1" s="1"/>
  <c r="I12" i="1"/>
  <c r="J12" i="1"/>
  <c r="H12" i="1"/>
  <c r="I71" i="1"/>
  <c r="I80" i="1" s="1"/>
  <c r="J71" i="1"/>
  <c r="H71" i="1"/>
  <c r="J67" i="1" l="1"/>
  <c r="I67" i="1"/>
  <c r="J64" i="1"/>
  <c r="J63" i="1" s="1"/>
  <c r="J62" i="1" s="1"/>
  <c r="J80" i="1" s="1"/>
  <c r="J55" i="1"/>
  <c r="I55" i="1"/>
  <c r="H55" i="1"/>
</calcChain>
</file>

<file path=xl/sharedStrings.xml><?xml version="1.0" encoding="utf-8"?>
<sst xmlns="http://schemas.openxmlformats.org/spreadsheetml/2006/main" count="373" uniqueCount="142">
  <si>
    <t xml:space="preserve">                             «О бюджете Мегрегского сельского поселения </t>
  </si>
  <si>
    <t xml:space="preserve">                             на 2017 год и плановый период 2018 - 2019 годов"</t>
  </si>
  <si>
    <t>и плановый период 2018 - 2019 годов</t>
  </si>
  <si>
    <t>№ пункта</t>
  </si>
  <si>
    <t>Наименование</t>
  </si>
  <si>
    <t>1.</t>
  </si>
  <si>
    <t>Общегосударственные вопросы</t>
  </si>
  <si>
    <t>1.1.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</si>
  <si>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</si>
  <si>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</si>
  <si>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Фонд оплаты труда и страховые взносы</t>
  </si>
  <si>
    <t>Иные выплаты персоналу, за исключением фонда оплаты труда</t>
  </si>
  <si>
    <t>1.2.</t>
  </si>
  <si>
    <t>средства на осуществление полномочий по решению вопросов местного значения из бюджетов поселений бюджету муниципального района</t>
  </si>
  <si>
    <t>средства по переданным полномочиям  по финансовому органу</t>
  </si>
  <si>
    <t>Закупка товаров, работ и услуг в сфере информационно- коммуникационных технологий (Связь)</t>
  </si>
  <si>
    <t>Прочие закупки товаров, работ и услуг для государственных (муниципальных) нужд</t>
  </si>
  <si>
    <t>Уплата  налога на имущество и земельного налога</t>
  </si>
  <si>
    <t>Уплата прочих налогов,сборов и иных обязательных платежей</t>
  </si>
  <si>
    <t>Содержание главы местной администрации</t>
  </si>
  <si>
    <t>Субвенция по созданию и обеспечению административной комиссии</t>
  </si>
  <si>
    <t>Закупка товаров, работ и услуг в сфере информационно- коммуникационных технологий</t>
  </si>
  <si>
    <t>обеспечение проведения выборов и референдумов</t>
  </si>
  <si>
    <t>1.3.</t>
  </si>
  <si>
    <t>Резервный Фонд Главы администрации Мегрегского сельского поселения</t>
  </si>
  <si>
    <t>1.4.</t>
  </si>
  <si>
    <t>Другие общегосударственные вопросы</t>
  </si>
  <si>
    <t>Прочие выплаты по обязательствам государства</t>
  </si>
  <si>
    <t>2.</t>
  </si>
  <si>
    <t>Национальная оборона</t>
  </si>
  <si>
    <t>2.1.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</si>
  <si>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</si>
  <si>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</si>
  <si>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</si>
  <si>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</si>
  <si>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121</t>
  </si>
  <si>
    <t>3.</t>
  </si>
  <si>
    <t>Национальная безопасность и правоохранительная деятельность</t>
  </si>
  <si>
    <t>3.1.</t>
  </si>
  <si>
    <t>Защита населения и территории от чрезвычайных ситуаций природного и техногенного характера, гражданская оборона</t>
  </si>
  <si>
    <t/>
  </si>
  <si>
    <t>Мероприятия по предупреждению и ликвидации последствий чрезвычайных ситуаций и стихийных бедствий</t>
  </si>
  <si>
    <t>Национальная экономика</t>
  </si>
  <si>
    <t>4.9</t>
  </si>
  <si>
    <t>Дорожное хозяйство</t>
  </si>
  <si>
    <t>04</t>
  </si>
  <si>
    <t>09</t>
  </si>
  <si>
    <t>Мероприятия по содержанию дорог</t>
  </si>
  <si>
    <t>244</t>
  </si>
  <si>
    <t>5.</t>
  </si>
  <si>
    <t>Жилищно-коммунальное хозяйство</t>
  </si>
  <si>
    <t>5.1.</t>
  </si>
  <si>
    <t>Жилищное хозяйство</t>
  </si>
  <si>
    <t>Мероприятия по программе переселения из аварийного жилья</t>
  </si>
  <si>
    <t>5.2.</t>
  </si>
  <si>
    <t>Коммунальное хозяйство</t>
  </si>
  <si>
    <t>Мероприятия в области коммунального хозяйства</t>
  </si>
  <si>
    <t>софинансирование расходов по субсидии на выравнивание обеспеченности муниципальных образовании по реализации расходных обязательств, связанных с оказанием муниципальных услуг</t>
  </si>
  <si>
    <t>5.3.</t>
  </si>
  <si>
    <t>Благоустройство</t>
  </si>
  <si>
    <t>Мероприятия по уличному освещению</t>
  </si>
  <si>
    <t>Мероприятия по содержанию мест захоронения</t>
  </si>
  <si>
    <t>Прочие мероприятия по благоустройству</t>
  </si>
  <si>
    <t>8.</t>
  </si>
  <si>
    <t>Культура и кинематография</t>
  </si>
  <si>
    <t>8.1.</t>
  </si>
  <si>
    <t>Культура</t>
  </si>
  <si>
    <t>Дворцы и дома культуры, другие учреждения культуры и средств массовой информации</t>
  </si>
  <si>
    <t>Субсидии на выполнение муниципального задания</t>
  </si>
  <si>
    <t>прочие мероприятия по культуре</t>
  </si>
  <si>
    <t>Социальная политика</t>
  </si>
  <si>
    <t>Пенсионное обеспечение</t>
  </si>
  <si>
    <t>Доплата к пенсии муниципального служащего</t>
  </si>
  <si>
    <t>Пенсии, выплачиваемые организациям сектора государственного управления</t>
  </si>
  <si>
    <t>11.</t>
  </si>
  <si>
    <t xml:space="preserve">Физическая культура и спорт </t>
  </si>
  <si>
    <t>000</t>
  </si>
  <si>
    <t>Прочие закупки товаров, работ и услуг для государственных (муниципальных) нужд (приобретение медалей и грамот )</t>
  </si>
  <si>
    <t>Прочие закупки товаров, работ и услуг для государственных (муниципальных) нужд (межевание трассы для квадрокросса)</t>
  </si>
  <si>
    <t>12.</t>
  </si>
  <si>
    <t xml:space="preserve">Поддержка некоммерческих организаций </t>
  </si>
  <si>
    <t>13</t>
  </si>
  <si>
    <t>05</t>
  </si>
  <si>
    <t>25,00</t>
  </si>
  <si>
    <t xml:space="preserve">Прочие закупки товаров, работ и услуг для государственных (муниципальных) нужд </t>
  </si>
  <si>
    <t>13.</t>
  </si>
  <si>
    <t>Обслуживание государственного и муниципального долга</t>
  </si>
  <si>
    <t>13.1.</t>
  </si>
  <si>
    <t>Обслуживание внутреннего государственного и муниципального долга</t>
  </si>
  <si>
    <t>01</t>
  </si>
  <si>
    <t>Реализация государственных функций, связанных с общегосударственным управлением</t>
  </si>
  <si>
    <t>Обслуживание муниципального долга</t>
  </si>
  <si>
    <t>730</t>
  </si>
  <si>
    <t>ИТОГО РАСХОДОВ</t>
  </si>
  <si>
    <t>доходы</t>
  </si>
  <si>
    <t>дефицит</t>
  </si>
  <si>
    <t>Код главного распор-дителя</t>
  </si>
  <si>
    <t>раздел</t>
  </si>
  <si>
    <t>подраздел</t>
  </si>
  <si>
    <t>целевая статья</t>
  </si>
  <si>
    <t>вид расходов</t>
  </si>
  <si>
    <t>016</t>
  </si>
  <si>
    <t>07</t>
  </si>
  <si>
    <t>11</t>
  </si>
  <si>
    <t>0000000000</t>
  </si>
  <si>
    <t>0020000</t>
  </si>
  <si>
    <t>0020400</t>
  </si>
  <si>
    <t>06</t>
  </si>
  <si>
    <t>5210600</t>
  </si>
  <si>
    <t>0020800</t>
  </si>
  <si>
    <t>1404214</t>
  </si>
  <si>
    <t>0200002</t>
  </si>
  <si>
    <t>0700005</t>
  </si>
  <si>
    <t>0920305</t>
  </si>
  <si>
    <t>0013600</t>
  </si>
  <si>
    <t>2180000</t>
  </si>
  <si>
    <t>2180100</t>
  </si>
  <si>
    <t>6000200</t>
  </si>
  <si>
    <t>3500000</t>
  </si>
  <si>
    <t>3500200</t>
  </si>
  <si>
    <t>3510500</t>
  </si>
  <si>
    <t>5210017</t>
  </si>
  <si>
    <t>6000000</t>
  </si>
  <si>
    <t>6000100</t>
  </si>
  <si>
    <t>5000400</t>
  </si>
  <si>
    <t>6000500</t>
  </si>
  <si>
    <t>08</t>
  </si>
  <si>
    <t>4400000</t>
  </si>
  <si>
    <t>4409900</t>
  </si>
  <si>
    <t>10</t>
  </si>
  <si>
    <t>4910100</t>
  </si>
  <si>
    <t>5120097</t>
  </si>
  <si>
    <t>12</t>
  </si>
  <si>
    <t>3400000</t>
  </si>
  <si>
    <t>0650300</t>
  </si>
  <si>
    <t>Ведомственная структура расходов бюджета Мегрегского сельского поселения на 2017 год</t>
  </si>
  <si>
    <t xml:space="preserve">                              сельского поселения  от 28.12.2016 г. № 50</t>
  </si>
  <si>
    <t xml:space="preserve">                             Приложение № 5 к решению  Совета Мегрегского</t>
  </si>
  <si>
    <t>002000400</t>
  </si>
  <si>
    <t>7950000000</t>
  </si>
  <si>
    <t>0920003050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</si>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</sst>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;[Red]\-#,##0.0;0.0"/>
    <numFmt numFmtId="166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horizontal="justify" vertical="top"/>
    </xf>
    <xf numFmtId="0" fontId="3" fillId="0" borderId="0" xfId="3" applyFont="1" applyFill="1" applyAlignment="1">
      <alignment horizontal="justify" vertical="top"/>
    </xf>
    <xf numFmtId="0" fontId="3" fillId="0" borderId="0" xfId="3" applyFont="1" applyFill="1" applyAlignment="1" applyProtection="1">
      <alignment horizontal="justify" vertical="top"/>
      <protection hidden="1"/>
    </xf>
    <xf numFmtId="0" fontId="2" fillId="2" borderId="1" xfId="3" applyNumberFormat="1" applyFont="1" applyFill="1" applyBorder="1" applyAlignment="1" applyProtection="1">
      <alignment horizontal="justify" vertical="top" wrapText="1"/>
      <protection hidden="1"/>
    </xf>
    <xf numFmtId="0" fontId="3" fillId="0" borderId="0" xfId="3" applyNumberFormat="1" applyFont="1" applyFill="1" applyAlignment="1" applyProtection="1">
      <alignment horizontal="right" vertical="top"/>
      <protection hidden="1"/>
    </xf>
    <xf numFmtId="0" fontId="3" fillId="0" borderId="1" xfId="3" applyNumberFormat="1" applyFont="1" applyFill="1" applyBorder="1" applyAlignment="1" applyProtection="1">
      <alignment horizontal="justify" vertical="top"/>
      <protection hidden="1"/>
    </xf>
    <xf numFmtId="0" fontId="7" fillId="0" borderId="2" xfId="5" applyNumberFormat="1" applyFont="1" applyFill="1" applyBorder="1" applyAlignment="1" applyProtection="1">
      <alignment horizontal="justify" vertical="top" wrapText="1"/>
      <protection hidden="1"/>
    </xf>
    <xf numFmtId="0" fontId="7" fillId="0" borderId="3" xfId="5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3" applyNumberFormat="1" applyFont="1" applyFill="1" applyBorder="1" applyAlignment="1" applyProtection="1">
      <alignment horizontal="justify" vertical="top" wrapText="1"/>
      <protection hidden="1"/>
    </xf>
    <xf numFmtId="49" fontId="7" fillId="0" borderId="2" xfId="5" applyNumberFormat="1" applyFont="1" applyFill="1" applyBorder="1" applyAlignment="1" applyProtection="1">
      <alignment horizontal="justify" vertical="top" wrapText="1"/>
      <protection hidden="1"/>
    </xf>
    <xf numFmtId="0" fontId="7" fillId="0" borderId="2" xfId="5" applyNumberFormat="1" applyFont="1" applyFill="1" applyBorder="1" applyAlignment="1" applyProtection="1">
      <alignment horizontal="justify" vertical="top" wrapText="1"/>
      <protection hidden="1"/>
    </xf>
    <xf numFmtId="0" fontId="7" fillId="0" borderId="3" xfId="5" applyNumberFormat="1" applyFont="1" applyFill="1" applyBorder="1" applyAlignment="1" applyProtection="1">
      <alignment horizontal="justify" vertical="top" wrapText="1"/>
      <protection hidden="1"/>
    </xf>
    <xf numFmtId="49" fontId="6" fillId="2" borderId="1" xfId="3" applyNumberFormat="1" applyFont="1" applyFill="1" applyBorder="1" applyAlignment="1" applyProtection="1">
      <alignment horizontal="justify" vertical="top" wrapText="1"/>
      <protection hidden="1"/>
    </xf>
    <xf numFmtId="164" fontId="6" fillId="2" borderId="1" xfId="3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3" applyNumberFormat="1" applyFont="1" applyFill="1" applyBorder="1" applyAlignment="1" applyProtection="1">
      <alignment horizontal="justify" vertical="top" wrapText="1"/>
      <protection hidden="1"/>
    </xf>
    <xf numFmtId="164" fontId="3" fillId="2" borderId="1" xfId="3" applyNumberFormat="1" applyFont="1" applyFill="1" applyBorder="1" applyAlignment="1" applyProtection="1">
      <alignment horizontal="justify" vertical="top" wrapText="1"/>
      <protection hidden="1"/>
    </xf>
    <xf numFmtId="0" fontId="3" fillId="2" borderId="1" xfId="3" applyNumberFormat="1" applyFont="1" applyFill="1" applyBorder="1" applyAlignment="1" applyProtection="1">
      <alignment horizontal="justify" vertical="top" wrapText="1"/>
      <protection hidden="1"/>
    </xf>
    <xf numFmtId="0" fontId="6" fillId="2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justify" vertical="top" wrapText="1"/>
    </xf>
    <xf numFmtId="0" fontId="6" fillId="2" borderId="1" xfId="3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 applyProtection="1">
      <alignment horizontal="justify" vertical="top"/>
      <protection locked="0"/>
    </xf>
    <xf numFmtId="49" fontId="3" fillId="2" borderId="1" xfId="0" applyNumberFormat="1" applyFont="1" applyFill="1" applyBorder="1" applyAlignment="1">
      <alignment horizontal="justify" vertical="top"/>
    </xf>
    <xf numFmtId="49" fontId="6" fillId="2" borderId="1" xfId="0" applyNumberFormat="1" applyFont="1" applyFill="1" applyBorder="1" applyAlignment="1">
      <alignment horizontal="justify" vertical="top"/>
    </xf>
    <xf numFmtId="164" fontId="3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>
      <alignment horizontal="justify" vertical="top"/>
    </xf>
    <xf numFmtId="0" fontId="2" fillId="3" borderId="1" xfId="3" applyNumberFormat="1" applyFont="1" applyFill="1" applyBorder="1" applyAlignment="1" applyProtection="1">
      <alignment horizontal="justify" vertical="top" wrapText="1"/>
      <protection hidden="1"/>
    </xf>
    <xf numFmtId="49" fontId="2" fillId="3" borderId="1" xfId="3" applyNumberFormat="1" applyFont="1" applyFill="1" applyBorder="1" applyAlignment="1" applyProtection="1">
      <alignment horizontal="justify" vertical="top" wrapText="1"/>
      <protection hidden="1"/>
    </xf>
    <xf numFmtId="0" fontId="2" fillId="3" borderId="1" xfId="0" applyFont="1" applyFill="1" applyBorder="1" applyAlignment="1">
      <alignment horizontal="justify" vertical="top" wrapText="1"/>
    </xf>
    <xf numFmtId="49" fontId="3" fillId="2" borderId="1" xfId="3" applyNumberFormat="1" applyFont="1" applyFill="1" applyBorder="1" applyAlignment="1" applyProtection="1">
      <alignment horizontal="justify" vertical="top"/>
      <protection hidden="1"/>
    </xf>
    <xf numFmtId="49" fontId="3" fillId="3" borderId="1" xfId="3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/>
    <xf numFmtId="49" fontId="3" fillId="3" borderId="1" xfId="5" applyNumberFormat="1" applyFont="1" applyFill="1" applyBorder="1" applyAlignment="1" applyProtection="1">
      <alignment horizontal="justify" vertical="top"/>
      <protection hidden="1"/>
    </xf>
    <xf numFmtId="0" fontId="6" fillId="3" borderId="1" xfId="3" applyNumberFormat="1" applyFont="1" applyFill="1" applyBorder="1" applyAlignment="1" applyProtection="1">
      <alignment horizontal="justify" vertical="top" wrapText="1"/>
      <protection hidden="1"/>
    </xf>
    <xf numFmtId="0" fontId="6" fillId="3" borderId="1" xfId="0" applyFont="1" applyFill="1" applyBorder="1" applyAlignment="1">
      <alignment horizontal="justify" vertical="top" wrapText="1"/>
    </xf>
    <xf numFmtId="49" fontId="6" fillId="3" borderId="1" xfId="3" applyNumberFormat="1" applyFont="1" applyFill="1" applyBorder="1" applyAlignment="1" applyProtection="1">
      <alignment horizontal="justify" vertical="top" wrapText="1"/>
      <protection hidden="1"/>
    </xf>
    <xf numFmtId="49" fontId="0" fillId="0" borderId="1" xfId="0" applyNumberFormat="1" applyBorder="1"/>
    <xf numFmtId="0" fontId="8" fillId="0" borderId="1" xfId="0" applyFont="1" applyBorder="1"/>
    <xf numFmtId="49" fontId="8" fillId="0" borderId="1" xfId="0" applyNumberFormat="1" applyFont="1" applyBorder="1"/>
    <xf numFmtId="49" fontId="9" fillId="0" borderId="1" xfId="0" applyNumberFormat="1" applyFont="1" applyBorder="1"/>
    <xf numFmtId="49" fontId="10" fillId="3" borderId="1" xfId="3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/>
    <xf numFmtId="0" fontId="2" fillId="0" borderId="0" xfId="5" applyNumberFormat="1" applyFont="1" applyFill="1" applyAlignment="1" applyProtection="1">
      <alignment horizontal="center"/>
      <protection hidden="1"/>
    </xf>
    <xf numFmtId="0" fontId="0" fillId="0" borderId="0" xfId="0" applyBorder="1"/>
    <xf numFmtId="0" fontId="7" fillId="0" borderId="0" xfId="5" applyNumberFormat="1" applyFont="1" applyFill="1" applyBorder="1" applyAlignment="1" applyProtection="1">
      <alignment horizontal="justify" vertical="top" wrapText="1"/>
      <protection hidden="1"/>
    </xf>
    <xf numFmtId="0" fontId="7" fillId="0" borderId="4" xfId="5" applyNumberFormat="1" applyFont="1" applyFill="1" applyBorder="1" applyAlignment="1" applyProtection="1">
      <alignment horizontal="justify" vertical="top" wrapText="1"/>
      <protection hidden="1"/>
    </xf>
    <xf numFmtId="49" fontId="3" fillId="0" borderId="1" xfId="3" applyNumberFormat="1" applyFont="1" applyFill="1" applyBorder="1" applyAlignment="1" applyProtection="1">
      <alignment horizontal="justify" vertical="top" wrapText="1"/>
      <protection hidden="1"/>
    </xf>
    <xf numFmtId="49" fontId="9" fillId="2" borderId="1" xfId="0" applyNumberFormat="1" applyFont="1" applyFill="1" applyBorder="1" applyAlignment="1">
      <alignment horizontal="justify" vertical="top"/>
    </xf>
    <xf numFmtId="166" fontId="11" fillId="3" borderId="1" xfId="3" applyNumberFormat="1" applyFont="1" applyFill="1" applyBorder="1" applyAlignment="1" applyProtection="1">
      <alignment horizontal="justify" vertical="top" wrapText="1"/>
      <protection hidden="1"/>
    </xf>
    <xf numFmtId="166" fontId="12" fillId="2" borderId="1" xfId="3" applyNumberFormat="1" applyFont="1" applyFill="1" applyBorder="1" applyAlignment="1" applyProtection="1">
      <alignment horizontal="justify" vertical="top" wrapText="1"/>
      <protection hidden="1"/>
    </xf>
    <xf numFmtId="166" fontId="13" fillId="2" borderId="1" xfId="3" applyNumberFormat="1" applyFont="1" applyFill="1" applyBorder="1" applyAlignment="1" applyProtection="1">
      <alignment horizontal="justify" vertical="top" wrapText="1"/>
      <protection hidden="1"/>
    </xf>
    <xf numFmtId="166" fontId="14" fillId="2" borderId="1" xfId="0" applyNumberFormat="1" applyFont="1" applyFill="1" applyBorder="1" applyAlignment="1">
      <alignment horizontal="justify" vertical="top"/>
    </xf>
    <xf numFmtId="166" fontId="11" fillId="2" borderId="1" xfId="3" applyNumberFormat="1" applyFont="1" applyFill="1" applyBorder="1" applyAlignment="1" applyProtection="1">
      <alignment horizontal="justify" vertical="top" wrapText="1"/>
      <protection hidden="1"/>
    </xf>
    <xf numFmtId="166" fontId="15" fillId="2" borderId="1" xfId="0" applyNumberFormat="1" applyFont="1" applyFill="1" applyBorder="1" applyAlignment="1">
      <alignment horizontal="justify" vertical="top"/>
    </xf>
    <xf numFmtId="166" fontId="14" fillId="0" borderId="1" xfId="0" applyNumberFormat="1" applyFont="1" applyBorder="1" applyAlignment="1">
      <alignment horizontal="justify" vertical="top"/>
    </xf>
    <xf numFmtId="165" fontId="13" fillId="0" borderId="1" xfId="3" applyNumberFormat="1" applyFont="1" applyFill="1" applyBorder="1" applyAlignment="1" applyProtection="1">
      <alignment horizontal="justify" vertical="top" wrapText="1"/>
      <protection hidden="1"/>
    </xf>
    <xf numFmtId="166" fontId="16" fillId="2" borderId="1" xfId="0" applyNumberFormat="1" applyFont="1" applyFill="1" applyBorder="1" applyAlignment="1">
      <alignment horizontal="justify" vertical="top"/>
    </xf>
    <xf numFmtId="0" fontId="17" fillId="0" borderId="1" xfId="0" applyFont="1" applyBorder="1"/>
    <xf numFmtId="166" fontId="16" fillId="0" borderId="1" xfId="0" applyNumberFormat="1" applyFont="1" applyBorder="1" applyAlignment="1">
      <alignment horizontal="justify" vertical="top"/>
    </xf>
    <xf numFmtId="166" fontId="12" fillId="3" borderId="1" xfId="3" applyNumberFormat="1" applyFont="1" applyFill="1" applyBorder="1" applyAlignment="1" applyProtection="1">
      <alignment horizontal="justify" vertical="top" wrapText="1"/>
      <protection hidden="1"/>
    </xf>
    <xf numFmtId="49" fontId="12" fillId="3" borderId="1" xfId="3" applyNumberFormat="1" applyFont="1" applyFill="1" applyBorder="1" applyAlignment="1" applyProtection="1">
      <alignment horizontal="justify" vertical="top" wrapText="1"/>
      <protection hidden="1"/>
    </xf>
    <xf numFmtId="49" fontId="14" fillId="2" borderId="1" xfId="0" applyNumberFormat="1" applyFont="1" applyFill="1" applyBorder="1" applyAlignment="1">
      <alignment horizontal="justify" vertical="top"/>
    </xf>
    <xf numFmtId="49" fontId="14" fillId="0" borderId="1" xfId="0" applyNumberFormat="1" applyFont="1" applyBorder="1" applyAlignment="1">
      <alignment horizontal="justify" vertical="top"/>
    </xf>
    <xf numFmtId="166" fontId="18" fillId="3" borderId="1" xfId="3" applyNumberFormat="1" applyFont="1" applyFill="1" applyBorder="1" applyAlignment="1" applyProtection="1">
      <alignment horizontal="justify" vertical="top" wrapText="1"/>
      <protection hidden="1"/>
    </xf>
    <xf numFmtId="164" fontId="11" fillId="2" borderId="1" xfId="3" applyNumberFormat="1" applyFont="1" applyFill="1" applyBorder="1" applyAlignment="1" applyProtection="1">
      <alignment horizontal="justify" vertical="top" wrapText="1"/>
      <protection hidden="1"/>
    </xf>
    <xf numFmtId="0" fontId="2" fillId="0" borderId="0" xfId="5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2" fillId="0" borderId="0" xfId="3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Alignment="1">
      <alignment horizontal="center" vertical="top"/>
    </xf>
    <xf numFmtId="0" fontId="3" fillId="0" borderId="0" xfId="3" applyNumberFormat="1" applyFont="1" applyFill="1" applyAlignment="1" applyProtection="1">
      <alignment horizontal="right" vertical="top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65" zoomScale="60" zoomScaleNormal="100" workbookViewId="0">
      <selection activeCell="H77" sqref="H77"/>
    </sheetView>
  </sheetViews>
  <sheetFormatPr defaultRowHeight="15" x14ac:dyDescent="0.25"/>
  <cols>
    <col min="2" max="2" width="45.7109375" customWidth="1"/>
    <col min="3" max="3" width="7" customWidth="1"/>
    <col min="4" max="4" width="6.28515625" customWidth="1"/>
    <col min="5" max="5" width="5.85546875" customWidth="1"/>
    <col min="6" max="6" width="11.42578125" customWidth="1"/>
    <col min="8" max="8" width="10.140625" customWidth="1"/>
    <col min="9" max="9" width="11.5703125" customWidth="1"/>
    <col min="10" max="10" width="10.85546875" customWidth="1"/>
  </cols>
  <sheetData>
    <row r="1" spans="1:14" ht="15.75" x14ac:dyDescent="0.25">
      <c r="A1" s="2"/>
      <c r="B1" s="70" t="s">
        <v>137</v>
      </c>
      <c r="C1" s="70"/>
      <c r="D1" s="70"/>
      <c r="E1" s="70"/>
      <c r="F1" s="70"/>
      <c r="G1" s="70"/>
      <c r="H1" s="1"/>
      <c r="I1" s="1"/>
      <c r="J1" s="1"/>
    </row>
    <row r="2" spans="1:14" ht="15.75" x14ac:dyDescent="0.25">
      <c r="A2" s="2"/>
      <c r="B2" s="70" t="s">
        <v>136</v>
      </c>
      <c r="C2" s="70"/>
      <c r="D2" s="70"/>
      <c r="E2" s="70"/>
      <c r="F2" s="70"/>
      <c r="G2" s="70"/>
      <c r="H2" s="1"/>
      <c r="I2" s="1"/>
      <c r="J2" s="1"/>
    </row>
    <row r="3" spans="1:14" ht="15.75" x14ac:dyDescent="0.25">
      <c r="A3" s="2"/>
      <c r="B3" s="70" t="s">
        <v>0</v>
      </c>
      <c r="C3" s="70"/>
      <c r="D3" s="70"/>
      <c r="E3" s="70"/>
      <c r="F3" s="70"/>
      <c r="G3" s="70"/>
      <c r="H3" s="1"/>
      <c r="I3" s="1"/>
      <c r="J3" s="1"/>
    </row>
    <row r="4" spans="1:14" ht="15.75" x14ac:dyDescent="0.25">
      <c r="A4" s="2"/>
      <c r="B4" s="70" t="s">
        <v>1</v>
      </c>
      <c r="C4" s="70"/>
      <c r="D4" s="70"/>
      <c r="E4" s="70"/>
      <c r="F4" s="70"/>
      <c r="G4" s="70"/>
      <c r="H4" s="1"/>
      <c r="I4" s="1"/>
      <c r="J4" s="1"/>
    </row>
    <row r="5" spans="1:14" s="42" customFormat="1" ht="15.75" x14ac:dyDescent="0.25">
      <c r="A5" s="2"/>
      <c r="B5" s="5"/>
      <c r="C5" s="5"/>
      <c r="D5" s="5"/>
      <c r="E5" s="5"/>
      <c r="F5" s="5"/>
      <c r="G5" s="5"/>
      <c r="H5" s="1"/>
      <c r="I5" s="1"/>
      <c r="J5" s="1"/>
    </row>
    <row r="6" spans="1:14" ht="15.75" customHeight="1" x14ac:dyDescent="0.25">
      <c r="A6" s="66" t="s">
        <v>135</v>
      </c>
      <c r="B6" s="67"/>
      <c r="C6" s="67"/>
      <c r="D6" s="67"/>
      <c r="E6" s="67"/>
      <c r="F6" s="67"/>
      <c r="G6" s="67"/>
      <c r="H6" s="67"/>
      <c r="I6" s="67"/>
      <c r="J6" s="67"/>
      <c r="K6" s="43"/>
      <c r="L6" s="43"/>
      <c r="M6" s="43"/>
      <c r="N6" s="43"/>
    </row>
    <row r="7" spans="1:14" x14ac:dyDescent="0.25">
      <c r="A7" s="68" t="s">
        <v>2</v>
      </c>
      <c r="B7" s="69"/>
      <c r="C7" s="69"/>
      <c r="D7" s="69"/>
      <c r="E7" s="69"/>
      <c r="F7" s="69"/>
      <c r="G7" s="69"/>
      <c r="H7" s="69"/>
      <c r="I7" s="69"/>
      <c r="J7" s="69"/>
    </row>
    <row r="8" spans="1:14" ht="16.5" thickBot="1" x14ac:dyDescent="0.3">
      <c r="A8" s="3"/>
      <c r="B8" s="3"/>
      <c r="C8" s="3"/>
      <c r="D8" s="3"/>
      <c r="E8" s="3"/>
      <c r="F8" s="3"/>
      <c r="G8" s="3"/>
      <c r="H8" s="1"/>
      <c r="I8" s="1"/>
      <c r="J8" s="1"/>
      <c r="K8" s="44"/>
    </row>
    <row r="9" spans="1:14" ht="63.75" x14ac:dyDescent="0.25">
      <c r="A9" s="6" t="s">
        <v>3</v>
      </c>
      <c r="B9" s="6" t="s">
        <v>4</v>
      </c>
      <c r="C9" s="10" t="s">
        <v>96</v>
      </c>
      <c r="D9" s="11" t="s">
        <v>97</v>
      </c>
      <c r="E9" s="12" t="s">
        <v>98</v>
      </c>
      <c r="F9" s="12" t="s">
        <v>99</v>
      </c>
      <c r="G9" s="12" t="s">
        <v>100</v>
      </c>
      <c r="H9" s="7"/>
      <c r="I9" s="8"/>
      <c r="J9" s="46"/>
      <c r="K9" s="45"/>
    </row>
    <row r="10" spans="1:14" ht="31.5" x14ac:dyDescent="0.25">
      <c r="A10" s="27" t="s">
        <v>5</v>
      </c>
      <c r="B10" s="27" t="s">
        <v>6</v>
      </c>
      <c r="C10" s="28" t="s">
        <v>101</v>
      </c>
      <c r="D10" s="28" t="s">
        <v>89</v>
      </c>
      <c r="E10" s="28" t="s">
        <v>45</v>
      </c>
      <c r="F10" s="33" t="s">
        <v>104</v>
      </c>
      <c r="G10" s="28"/>
      <c r="H10" s="49">
        <f>H11+H26</f>
        <v>1957.6999999999998</v>
      </c>
      <c r="I10" s="49">
        <f t="shared" ref="I10:J10" si="0">I11+I26</f>
        <v>2079.0060000000003</v>
      </c>
      <c r="J10" s="49">
        <f t="shared" si="0"/>
        <v>2125.1363000000001</v>
      </c>
      <c r="K10" s="44"/>
    </row>
    <row r="11" spans="1:14" ht="94.5" x14ac:dyDescent="0.25">
      <c r="A11" s="13" t="s">
        <v>7</v>
      </c>
      <c r="B11" s="14" t="s">
        <v>8</v>
      </c>
      <c r="C11" s="9" t="s">
        <v>101</v>
      </c>
      <c r="D11" s="13" t="s">
        <v>89</v>
      </c>
      <c r="E11" s="13" t="s">
        <v>45</v>
      </c>
      <c r="F11" s="13" t="s">
        <v>105</v>
      </c>
      <c r="G11" s="13"/>
      <c r="H11" s="50">
        <f>H12+H21+H24+H28+H29</f>
        <v>1957.6999999999998</v>
      </c>
      <c r="I11" s="50">
        <f t="shared" ref="I11:J11" si="1">I12+I21+I24+I28+I29</f>
        <v>2029.0060000000003</v>
      </c>
      <c r="J11" s="50">
        <f t="shared" si="1"/>
        <v>2125.1363000000001</v>
      </c>
      <c r="K11" s="44"/>
    </row>
    <row r="12" spans="1:14" ht="78.75" x14ac:dyDescent="0.25">
      <c r="A12" s="15"/>
      <c r="B12" s="16" t="s">
        <v>9</v>
      </c>
      <c r="C12" s="15" t="s">
        <v>101</v>
      </c>
      <c r="D12" s="15" t="s">
        <v>89</v>
      </c>
      <c r="E12" s="15" t="s">
        <v>45</v>
      </c>
      <c r="F12" s="15" t="s">
        <v>105</v>
      </c>
      <c r="G12" s="15"/>
      <c r="H12" s="51">
        <f>H13+H14+H15+H17+H18+H19+H20+H25</f>
        <v>1285.8</v>
      </c>
      <c r="I12" s="51">
        <f t="shared" ref="I12:J12" si="2">I13+I14+I15+I17+I18+I19+I20+I25</f>
        <v>1325.8090000000002</v>
      </c>
      <c r="J12" s="51">
        <f t="shared" si="2"/>
        <v>1390.52945</v>
      </c>
      <c r="K12" s="44"/>
    </row>
    <row r="13" spans="1:14" ht="20.25" customHeight="1" x14ac:dyDescent="0.25">
      <c r="A13" s="15"/>
      <c r="B13" s="17" t="s">
        <v>10</v>
      </c>
      <c r="C13" s="9" t="s">
        <v>101</v>
      </c>
      <c r="D13" s="15" t="s">
        <v>89</v>
      </c>
      <c r="E13" s="15" t="s">
        <v>45</v>
      </c>
      <c r="F13" s="15" t="s">
        <v>106</v>
      </c>
      <c r="G13" s="15">
        <v>121</v>
      </c>
      <c r="H13" s="52">
        <v>505.9</v>
      </c>
      <c r="I13" s="51">
        <v>521.077</v>
      </c>
      <c r="J13" s="51">
        <v>547.13085000000001</v>
      </c>
    </row>
    <row r="14" spans="1:14" ht="31.5" x14ac:dyDescent="0.25">
      <c r="A14" s="15"/>
      <c r="B14" s="15" t="s">
        <v>11</v>
      </c>
      <c r="C14" s="9" t="s">
        <v>101</v>
      </c>
      <c r="D14" s="15" t="s">
        <v>89</v>
      </c>
      <c r="E14" s="15" t="s">
        <v>45</v>
      </c>
      <c r="F14" s="15" t="s">
        <v>106</v>
      </c>
      <c r="G14" s="15">
        <v>122</v>
      </c>
      <c r="H14" s="52">
        <v>50</v>
      </c>
      <c r="I14" s="51">
        <v>52</v>
      </c>
      <c r="J14" s="51">
        <v>54</v>
      </c>
    </row>
    <row r="15" spans="1:14" ht="63" customHeight="1" x14ac:dyDescent="0.25">
      <c r="A15" s="15" t="s">
        <v>12</v>
      </c>
      <c r="B15" s="15" t="s">
        <v>13</v>
      </c>
      <c r="C15" s="15" t="s">
        <v>101</v>
      </c>
      <c r="D15" s="15" t="s">
        <v>89</v>
      </c>
      <c r="E15" s="15" t="s">
        <v>107</v>
      </c>
      <c r="F15" s="15" t="s">
        <v>108</v>
      </c>
      <c r="G15" s="15">
        <v>251</v>
      </c>
      <c r="H15" s="52">
        <v>63</v>
      </c>
      <c r="I15" s="51">
        <v>65</v>
      </c>
      <c r="J15" s="51">
        <v>68</v>
      </c>
    </row>
    <row r="16" spans="1:14" ht="31.5" x14ac:dyDescent="0.25">
      <c r="A16" s="15"/>
      <c r="B16" s="15" t="s">
        <v>14</v>
      </c>
      <c r="C16" s="9" t="s">
        <v>101</v>
      </c>
      <c r="D16" s="15" t="s">
        <v>89</v>
      </c>
      <c r="E16" s="15" t="s">
        <v>107</v>
      </c>
      <c r="F16" s="15" t="s">
        <v>108</v>
      </c>
      <c r="G16" s="15">
        <v>251</v>
      </c>
      <c r="H16" s="52">
        <v>63</v>
      </c>
      <c r="I16" s="51">
        <v>65</v>
      </c>
      <c r="J16" s="51">
        <v>68</v>
      </c>
    </row>
    <row r="17" spans="1:11" ht="47.25" x14ac:dyDescent="0.25">
      <c r="A17" s="15"/>
      <c r="B17" s="15" t="s">
        <v>15</v>
      </c>
      <c r="C17" s="9" t="s">
        <v>101</v>
      </c>
      <c r="D17" s="15" t="s">
        <v>89</v>
      </c>
      <c r="E17" s="15" t="s">
        <v>45</v>
      </c>
      <c r="F17" s="15" t="s">
        <v>106</v>
      </c>
      <c r="G17" s="15">
        <v>242</v>
      </c>
      <c r="H17" s="52">
        <v>42.5</v>
      </c>
      <c r="I17" s="51">
        <v>44</v>
      </c>
      <c r="J17" s="51">
        <v>46</v>
      </c>
    </row>
    <row r="18" spans="1:11" ht="31.5" x14ac:dyDescent="0.25">
      <c r="A18" s="15"/>
      <c r="B18" s="15" t="s">
        <v>16</v>
      </c>
      <c r="C18" s="15" t="s">
        <v>101</v>
      </c>
      <c r="D18" s="15" t="s">
        <v>89</v>
      </c>
      <c r="E18" s="15" t="s">
        <v>45</v>
      </c>
      <c r="F18" s="15" t="s">
        <v>106</v>
      </c>
      <c r="G18" s="15">
        <v>244</v>
      </c>
      <c r="H18" s="52">
        <v>564.4</v>
      </c>
      <c r="I18" s="51">
        <v>581.33199999999999</v>
      </c>
      <c r="J18" s="51">
        <v>610.39859999999999</v>
      </c>
    </row>
    <row r="19" spans="1:11" ht="31.5" x14ac:dyDescent="0.25">
      <c r="A19" s="15"/>
      <c r="B19" s="17" t="s">
        <v>17</v>
      </c>
      <c r="C19" s="9" t="s">
        <v>101</v>
      </c>
      <c r="D19" s="15" t="s">
        <v>89</v>
      </c>
      <c r="E19" s="15" t="s">
        <v>45</v>
      </c>
      <c r="F19" s="15" t="s">
        <v>106</v>
      </c>
      <c r="G19" s="15">
        <v>851</v>
      </c>
      <c r="H19" s="52">
        <v>5</v>
      </c>
      <c r="I19" s="51">
        <v>5.2</v>
      </c>
      <c r="J19" s="51">
        <v>5.5</v>
      </c>
    </row>
    <row r="20" spans="1:11" ht="31.5" x14ac:dyDescent="0.25">
      <c r="A20" s="15"/>
      <c r="B20" s="17" t="s">
        <v>18</v>
      </c>
      <c r="C20" s="9" t="s">
        <v>101</v>
      </c>
      <c r="D20" s="15" t="s">
        <v>89</v>
      </c>
      <c r="E20" s="15" t="s">
        <v>45</v>
      </c>
      <c r="F20" s="15" t="s">
        <v>106</v>
      </c>
      <c r="G20" s="15">
        <v>852</v>
      </c>
      <c r="H20" s="52">
        <v>5</v>
      </c>
      <c r="I20" s="51">
        <v>5.2</v>
      </c>
      <c r="J20" s="51">
        <v>5.5</v>
      </c>
    </row>
    <row r="21" spans="1:11" ht="16.5" x14ac:dyDescent="0.25">
      <c r="A21" s="15"/>
      <c r="B21" s="17" t="s">
        <v>19</v>
      </c>
      <c r="C21" s="15" t="s">
        <v>101</v>
      </c>
      <c r="D21" s="15" t="s">
        <v>89</v>
      </c>
      <c r="E21" s="15" t="s">
        <v>45</v>
      </c>
      <c r="F21" s="15" t="s">
        <v>109</v>
      </c>
      <c r="G21" s="15"/>
      <c r="H21" s="52">
        <v>609.9</v>
      </c>
      <c r="I21" s="51">
        <v>628.197</v>
      </c>
      <c r="J21" s="53">
        <v>659.60685000000001</v>
      </c>
    </row>
    <row r="22" spans="1:11" ht="16.5" x14ac:dyDescent="0.25">
      <c r="A22" s="15"/>
      <c r="B22" s="17" t="s">
        <v>10</v>
      </c>
      <c r="C22" s="9" t="s">
        <v>101</v>
      </c>
      <c r="D22" s="15" t="s">
        <v>89</v>
      </c>
      <c r="E22" s="30" t="s">
        <v>45</v>
      </c>
      <c r="F22" s="15" t="s">
        <v>109</v>
      </c>
      <c r="G22" s="15">
        <v>121</v>
      </c>
      <c r="H22" s="52">
        <v>609.9</v>
      </c>
      <c r="I22" s="51">
        <v>628.197</v>
      </c>
      <c r="J22" s="51">
        <v>659.60685000000001</v>
      </c>
    </row>
    <row r="23" spans="1:11" ht="31.5" x14ac:dyDescent="0.25">
      <c r="A23" s="15"/>
      <c r="B23" s="15" t="s">
        <v>11</v>
      </c>
      <c r="C23" s="9" t="s">
        <v>101</v>
      </c>
      <c r="D23" s="15" t="s">
        <v>89</v>
      </c>
      <c r="E23" s="15" t="s">
        <v>45</v>
      </c>
      <c r="F23" s="15" t="s">
        <v>109</v>
      </c>
      <c r="G23" s="15">
        <v>122</v>
      </c>
      <c r="H23" s="52">
        <v>0</v>
      </c>
      <c r="I23" s="51">
        <v>0</v>
      </c>
      <c r="J23" s="51">
        <v>0</v>
      </c>
    </row>
    <row r="24" spans="1:11" ht="33" customHeight="1" x14ac:dyDescent="0.25">
      <c r="A24" s="15"/>
      <c r="B24" s="17" t="s">
        <v>20</v>
      </c>
      <c r="C24" s="15" t="s">
        <v>101</v>
      </c>
      <c r="D24" s="15" t="s">
        <v>89</v>
      </c>
      <c r="E24" s="15" t="s">
        <v>45</v>
      </c>
      <c r="F24" s="15" t="s">
        <v>110</v>
      </c>
      <c r="G24" s="15"/>
      <c r="H24" s="52">
        <v>2</v>
      </c>
      <c r="I24" s="51">
        <v>2</v>
      </c>
      <c r="J24" s="51">
        <v>2</v>
      </c>
    </row>
    <row r="25" spans="1:11" ht="47.25" x14ac:dyDescent="0.25">
      <c r="A25" s="15"/>
      <c r="B25" s="15" t="s">
        <v>21</v>
      </c>
      <c r="C25" s="9" t="s">
        <v>101</v>
      </c>
      <c r="D25" s="15" t="s">
        <v>89</v>
      </c>
      <c r="E25" s="15" t="s">
        <v>45</v>
      </c>
      <c r="F25" s="47" t="s">
        <v>138</v>
      </c>
      <c r="G25" s="15">
        <v>242</v>
      </c>
      <c r="H25" s="52">
        <v>50</v>
      </c>
      <c r="I25" s="51">
        <v>52</v>
      </c>
      <c r="J25" s="51">
        <v>54</v>
      </c>
    </row>
    <row r="26" spans="1:11" ht="31.5" x14ac:dyDescent="0.25">
      <c r="A26" s="15"/>
      <c r="B26" s="15" t="s">
        <v>22</v>
      </c>
      <c r="C26" s="9" t="s">
        <v>101</v>
      </c>
      <c r="D26" s="15" t="s">
        <v>89</v>
      </c>
      <c r="E26" s="15" t="s">
        <v>102</v>
      </c>
      <c r="F26" s="15" t="s">
        <v>111</v>
      </c>
      <c r="G26" s="15"/>
      <c r="H26" s="52">
        <v>0</v>
      </c>
      <c r="I26" s="51">
        <v>50</v>
      </c>
      <c r="J26" s="51">
        <v>0</v>
      </c>
    </row>
    <row r="27" spans="1:11" ht="31.5" x14ac:dyDescent="0.25">
      <c r="A27" s="15"/>
      <c r="B27" s="15" t="s">
        <v>16</v>
      </c>
      <c r="C27" s="15" t="s">
        <v>101</v>
      </c>
      <c r="D27" s="15" t="s">
        <v>89</v>
      </c>
      <c r="E27" s="15" t="s">
        <v>102</v>
      </c>
      <c r="F27" s="15" t="s">
        <v>111</v>
      </c>
      <c r="G27" s="15">
        <v>244</v>
      </c>
      <c r="H27" s="52">
        <v>0</v>
      </c>
      <c r="I27" s="51">
        <v>50</v>
      </c>
      <c r="J27" s="51">
        <v>0</v>
      </c>
    </row>
    <row r="28" spans="1:11" ht="31.5" x14ac:dyDescent="0.25">
      <c r="A28" s="15" t="s">
        <v>23</v>
      </c>
      <c r="B28" s="15" t="s">
        <v>24</v>
      </c>
      <c r="C28" s="9" t="s">
        <v>101</v>
      </c>
      <c r="D28" s="15" t="s">
        <v>89</v>
      </c>
      <c r="E28" s="15" t="s">
        <v>103</v>
      </c>
      <c r="F28" s="30" t="s">
        <v>112</v>
      </c>
      <c r="G28" s="15">
        <v>870</v>
      </c>
      <c r="H28" s="52">
        <v>10</v>
      </c>
      <c r="I28" s="51">
        <v>10</v>
      </c>
      <c r="J28" s="51">
        <v>10</v>
      </c>
    </row>
    <row r="29" spans="1:11" ht="17.25" x14ac:dyDescent="0.25">
      <c r="A29" s="13" t="s">
        <v>25</v>
      </c>
      <c r="B29" s="18" t="s">
        <v>26</v>
      </c>
      <c r="C29" s="9" t="s">
        <v>101</v>
      </c>
      <c r="D29" s="13" t="s">
        <v>89</v>
      </c>
      <c r="E29" s="13" t="s">
        <v>81</v>
      </c>
      <c r="F29" s="13"/>
      <c r="G29" s="13"/>
      <c r="H29" s="54">
        <v>50</v>
      </c>
      <c r="I29" s="50">
        <v>63</v>
      </c>
      <c r="J29" s="50">
        <v>63</v>
      </c>
      <c r="K29">
        <v>-150</v>
      </c>
    </row>
    <row r="30" spans="1:11" ht="31.5" x14ac:dyDescent="0.25">
      <c r="A30" s="17"/>
      <c r="B30" s="19" t="s">
        <v>27</v>
      </c>
      <c r="C30" s="15" t="s">
        <v>101</v>
      </c>
      <c r="D30" s="15" t="s">
        <v>89</v>
      </c>
      <c r="E30" s="15" t="s">
        <v>81</v>
      </c>
      <c r="F30" s="15" t="s">
        <v>113</v>
      </c>
      <c r="G30" s="15"/>
      <c r="H30" s="52">
        <v>50</v>
      </c>
      <c r="I30" s="51">
        <v>63</v>
      </c>
      <c r="J30" s="51">
        <v>63</v>
      </c>
    </row>
    <row r="31" spans="1:11" ht="31.5" x14ac:dyDescent="0.25">
      <c r="A31" s="17"/>
      <c r="B31" s="15" t="s">
        <v>16</v>
      </c>
      <c r="C31" s="9" t="s">
        <v>101</v>
      </c>
      <c r="D31" s="15" t="s">
        <v>89</v>
      </c>
      <c r="E31" s="15" t="s">
        <v>81</v>
      </c>
      <c r="F31" s="15" t="s">
        <v>113</v>
      </c>
      <c r="G31" s="15">
        <v>244</v>
      </c>
      <c r="H31" s="52">
        <v>50</v>
      </c>
      <c r="I31" s="51">
        <v>63</v>
      </c>
      <c r="J31" s="51">
        <v>63</v>
      </c>
    </row>
    <row r="32" spans="1:11" ht="16.5" x14ac:dyDescent="0.25">
      <c r="A32" s="27" t="s">
        <v>28</v>
      </c>
      <c r="B32" s="29" t="s">
        <v>29</v>
      </c>
      <c r="C32" s="28" t="s">
        <v>101</v>
      </c>
      <c r="D32" s="28" t="s">
        <v>33</v>
      </c>
      <c r="E32" s="28"/>
      <c r="F32" s="28"/>
      <c r="G32" s="28"/>
      <c r="H32" s="49">
        <v>75</v>
      </c>
      <c r="I32" s="49">
        <v>75</v>
      </c>
      <c r="J32" s="49">
        <v>75</v>
      </c>
    </row>
    <row r="33" spans="1:10" ht="31.5" x14ac:dyDescent="0.25">
      <c r="A33" s="20" t="s">
        <v>30</v>
      </c>
      <c r="B33" s="18" t="s">
        <v>31</v>
      </c>
      <c r="C33" s="15" t="s">
        <v>101</v>
      </c>
      <c r="D33" s="13" t="s">
        <v>33</v>
      </c>
      <c r="E33" s="13" t="s">
        <v>34</v>
      </c>
      <c r="F33" s="13"/>
      <c r="G33" s="13"/>
      <c r="H33" s="52">
        <v>75</v>
      </c>
      <c r="I33" s="51">
        <v>75</v>
      </c>
      <c r="J33" s="53">
        <v>75</v>
      </c>
    </row>
    <row r="34" spans="1:10" ht="47.25" x14ac:dyDescent="0.25">
      <c r="A34" s="17"/>
      <c r="B34" s="21" t="s">
        <v>32</v>
      </c>
      <c r="C34" s="9" t="s">
        <v>101</v>
      </c>
      <c r="D34" s="22" t="s">
        <v>33</v>
      </c>
      <c r="E34" s="22" t="s">
        <v>34</v>
      </c>
      <c r="F34" s="23" t="s">
        <v>114</v>
      </c>
      <c r="G34" s="22"/>
      <c r="H34" s="52">
        <v>75</v>
      </c>
      <c r="I34" s="52">
        <v>75</v>
      </c>
      <c r="J34" s="55">
        <v>75</v>
      </c>
    </row>
    <row r="35" spans="1:10" ht="16.5" x14ac:dyDescent="0.25">
      <c r="A35" s="17"/>
      <c r="B35" s="17" t="s">
        <v>10</v>
      </c>
      <c r="C35" s="9" t="s">
        <v>101</v>
      </c>
      <c r="D35" s="22" t="s">
        <v>33</v>
      </c>
      <c r="E35" s="22" t="s">
        <v>34</v>
      </c>
      <c r="F35" s="23" t="s">
        <v>114</v>
      </c>
      <c r="G35" s="22" t="s">
        <v>35</v>
      </c>
      <c r="H35" s="52">
        <v>62.3</v>
      </c>
      <c r="I35" s="51">
        <v>64.168999999999997</v>
      </c>
      <c r="J35" s="53">
        <v>67.377449999999996</v>
      </c>
    </row>
    <row r="36" spans="1:10" ht="31.5" x14ac:dyDescent="0.25">
      <c r="A36" s="27" t="s">
        <v>36</v>
      </c>
      <c r="B36" s="27" t="s">
        <v>37</v>
      </c>
      <c r="C36" s="31" t="s">
        <v>101</v>
      </c>
      <c r="D36" s="28"/>
      <c r="E36" s="28"/>
      <c r="F36" s="28"/>
      <c r="G36" s="28"/>
      <c r="H36" s="49">
        <v>50</v>
      </c>
      <c r="I36" s="49">
        <v>10</v>
      </c>
      <c r="J36" s="49">
        <v>5</v>
      </c>
    </row>
    <row r="37" spans="1:10" ht="63" x14ac:dyDescent="0.25">
      <c r="A37" s="20" t="s">
        <v>38</v>
      </c>
      <c r="B37" s="20" t="s">
        <v>39</v>
      </c>
      <c r="C37" s="9" t="s">
        <v>101</v>
      </c>
      <c r="D37" s="13" t="s">
        <v>34</v>
      </c>
      <c r="E37" s="13" t="s">
        <v>46</v>
      </c>
      <c r="F37" s="13"/>
      <c r="G37" s="13"/>
      <c r="H37" s="52">
        <v>50</v>
      </c>
      <c r="I37" s="51">
        <v>10</v>
      </c>
      <c r="J37" s="53">
        <v>5</v>
      </c>
    </row>
    <row r="38" spans="1:10" ht="47.25" x14ac:dyDescent="0.25">
      <c r="A38" s="17" t="s">
        <v>40</v>
      </c>
      <c r="B38" s="16" t="s">
        <v>41</v>
      </c>
      <c r="C38" s="9" t="s">
        <v>101</v>
      </c>
      <c r="D38" s="15" t="s">
        <v>34</v>
      </c>
      <c r="E38" s="15" t="s">
        <v>46</v>
      </c>
      <c r="F38" s="15" t="s">
        <v>115</v>
      </c>
      <c r="G38" s="15"/>
      <c r="H38" s="52">
        <v>50</v>
      </c>
      <c r="I38" s="51">
        <v>10</v>
      </c>
      <c r="J38" s="53">
        <v>5</v>
      </c>
    </row>
    <row r="39" spans="1:10" ht="31.5" x14ac:dyDescent="0.25">
      <c r="A39" s="17" t="s">
        <v>40</v>
      </c>
      <c r="B39" s="15" t="s">
        <v>16</v>
      </c>
      <c r="C39" s="15" t="s">
        <v>101</v>
      </c>
      <c r="D39" s="15" t="s">
        <v>34</v>
      </c>
      <c r="E39" s="15" t="s">
        <v>46</v>
      </c>
      <c r="F39" s="15" t="s">
        <v>116</v>
      </c>
      <c r="G39" s="15">
        <v>244</v>
      </c>
      <c r="H39" s="52">
        <v>50</v>
      </c>
      <c r="I39" s="51">
        <v>10</v>
      </c>
      <c r="J39" s="53">
        <v>5</v>
      </c>
    </row>
    <row r="40" spans="1:10" ht="16.5" x14ac:dyDescent="0.25">
      <c r="A40" s="27">
        <v>4</v>
      </c>
      <c r="B40" s="28" t="s">
        <v>42</v>
      </c>
      <c r="C40" s="28" t="s">
        <v>101</v>
      </c>
      <c r="D40" s="28" t="s">
        <v>45</v>
      </c>
      <c r="E40" s="28"/>
      <c r="F40" s="28"/>
      <c r="G40" s="28"/>
      <c r="H40" s="49">
        <v>1010.23</v>
      </c>
      <c r="I40" s="49">
        <v>1253.9000000000001</v>
      </c>
      <c r="J40" s="49">
        <v>1316.6</v>
      </c>
    </row>
    <row r="41" spans="1:10" ht="16.5" x14ac:dyDescent="0.25">
      <c r="A41" s="15" t="s">
        <v>43</v>
      </c>
      <c r="B41" s="15" t="s">
        <v>44</v>
      </c>
      <c r="C41" s="9" t="s">
        <v>101</v>
      </c>
      <c r="D41" s="15" t="s">
        <v>45</v>
      </c>
      <c r="E41" s="15" t="s">
        <v>46</v>
      </c>
      <c r="F41" s="15"/>
      <c r="G41" s="15"/>
      <c r="H41" s="51">
        <v>1010.23</v>
      </c>
      <c r="I41" s="51">
        <v>1253.9000000000001</v>
      </c>
      <c r="J41" s="56">
        <v>1316.6</v>
      </c>
    </row>
    <row r="42" spans="1:10" ht="16.5" x14ac:dyDescent="0.25">
      <c r="A42" s="15"/>
      <c r="B42" s="16" t="s">
        <v>47</v>
      </c>
      <c r="C42" s="15" t="s">
        <v>101</v>
      </c>
      <c r="D42" s="15" t="s">
        <v>45</v>
      </c>
      <c r="E42" s="15" t="s">
        <v>46</v>
      </c>
      <c r="F42" s="15" t="s">
        <v>117</v>
      </c>
      <c r="G42" s="15"/>
      <c r="H42" s="52">
        <v>1010.23</v>
      </c>
      <c r="I42" s="51">
        <v>1253.9000000000001</v>
      </c>
      <c r="J42" s="53">
        <v>1316.6</v>
      </c>
    </row>
    <row r="43" spans="1:10" ht="31.5" x14ac:dyDescent="0.25">
      <c r="A43" s="15"/>
      <c r="B43" s="15" t="s">
        <v>16</v>
      </c>
      <c r="C43" s="9" t="s">
        <v>101</v>
      </c>
      <c r="D43" s="15" t="s">
        <v>45</v>
      </c>
      <c r="E43" s="15" t="s">
        <v>46</v>
      </c>
      <c r="F43" s="15" t="s">
        <v>117</v>
      </c>
      <c r="G43" s="15" t="s">
        <v>48</v>
      </c>
      <c r="H43" s="52">
        <v>1010.23</v>
      </c>
      <c r="I43" s="51">
        <v>1253.9000000000001</v>
      </c>
      <c r="J43" s="53">
        <v>1316.5950000000003</v>
      </c>
    </row>
    <row r="44" spans="1:10" ht="16.5" x14ac:dyDescent="0.25">
      <c r="A44" s="4" t="s">
        <v>49</v>
      </c>
      <c r="B44" s="4" t="s">
        <v>50</v>
      </c>
      <c r="C44" s="9" t="s">
        <v>101</v>
      </c>
      <c r="D44" s="9" t="s">
        <v>82</v>
      </c>
      <c r="E44" s="9"/>
      <c r="F44" s="9"/>
      <c r="G44" s="9"/>
      <c r="H44" s="53">
        <v>300</v>
      </c>
      <c r="I44" s="53">
        <v>170</v>
      </c>
      <c r="J44" s="53">
        <v>170</v>
      </c>
    </row>
    <row r="45" spans="1:10" ht="33" customHeight="1" x14ac:dyDescent="0.25">
      <c r="A45" s="20" t="s">
        <v>51</v>
      </c>
      <c r="B45" s="20" t="s">
        <v>52</v>
      </c>
      <c r="C45" s="15" t="s">
        <v>101</v>
      </c>
      <c r="D45" s="13" t="s">
        <v>82</v>
      </c>
      <c r="E45" s="13" t="s">
        <v>89</v>
      </c>
      <c r="F45" s="13"/>
      <c r="G45" s="13"/>
      <c r="H45" s="52">
        <v>0</v>
      </c>
      <c r="I45" s="51">
        <v>0</v>
      </c>
      <c r="J45" s="53">
        <v>0</v>
      </c>
    </row>
    <row r="46" spans="1:10" ht="31.5" x14ac:dyDescent="0.25">
      <c r="A46" s="17"/>
      <c r="B46" s="17" t="s">
        <v>53</v>
      </c>
      <c r="C46" s="9" t="s">
        <v>101</v>
      </c>
      <c r="D46" s="15" t="s">
        <v>82</v>
      </c>
      <c r="E46" s="15" t="s">
        <v>89</v>
      </c>
      <c r="F46" s="15" t="s">
        <v>118</v>
      </c>
      <c r="G46" s="15"/>
      <c r="H46" s="52">
        <v>0</v>
      </c>
      <c r="I46" s="51">
        <v>0</v>
      </c>
      <c r="J46" s="53">
        <v>0</v>
      </c>
    </row>
    <row r="47" spans="1:10" ht="31.5" x14ac:dyDescent="0.25">
      <c r="A47" s="17"/>
      <c r="B47" s="15" t="s">
        <v>16</v>
      </c>
      <c r="C47" s="9" t="s">
        <v>101</v>
      </c>
      <c r="D47" s="15" t="s">
        <v>82</v>
      </c>
      <c r="E47" s="15" t="s">
        <v>89</v>
      </c>
      <c r="F47" s="15" t="s">
        <v>119</v>
      </c>
      <c r="G47" s="15">
        <v>244</v>
      </c>
      <c r="H47" s="52">
        <v>0</v>
      </c>
      <c r="I47" s="51">
        <v>0</v>
      </c>
      <c r="J47" s="53">
        <v>0</v>
      </c>
    </row>
    <row r="48" spans="1:10" ht="17.25" x14ac:dyDescent="0.25">
      <c r="A48" s="20" t="s">
        <v>54</v>
      </c>
      <c r="B48" s="20" t="s">
        <v>55</v>
      </c>
      <c r="C48" s="15" t="s">
        <v>101</v>
      </c>
      <c r="D48" s="13" t="s">
        <v>82</v>
      </c>
      <c r="E48" s="13" t="s">
        <v>33</v>
      </c>
      <c r="F48" s="13"/>
      <c r="G48" s="13"/>
      <c r="H48" s="57">
        <v>50</v>
      </c>
      <c r="I48" s="51">
        <v>0</v>
      </c>
      <c r="J48" s="53">
        <v>0</v>
      </c>
    </row>
    <row r="49" spans="1:10" ht="31.5" x14ac:dyDescent="0.25">
      <c r="A49" s="17"/>
      <c r="B49" s="16" t="s">
        <v>56</v>
      </c>
      <c r="C49" s="9" t="s">
        <v>101</v>
      </c>
      <c r="D49" s="15" t="s">
        <v>82</v>
      </c>
      <c r="E49" s="15" t="s">
        <v>33</v>
      </c>
      <c r="F49" s="15" t="s">
        <v>118</v>
      </c>
      <c r="G49" s="15"/>
      <c r="H49" s="52">
        <v>50</v>
      </c>
      <c r="I49" s="51">
        <v>0</v>
      </c>
      <c r="J49" s="53">
        <v>0</v>
      </c>
    </row>
    <row r="50" spans="1:10" ht="31.5" x14ac:dyDescent="0.25">
      <c r="A50" s="17"/>
      <c r="B50" s="15" t="s">
        <v>16</v>
      </c>
      <c r="C50" s="9" t="s">
        <v>101</v>
      </c>
      <c r="D50" s="15" t="s">
        <v>82</v>
      </c>
      <c r="E50" s="15" t="s">
        <v>33</v>
      </c>
      <c r="F50" s="15" t="s">
        <v>120</v>
      </c>
      <c r="G50" s="15">
        <v>244</v>
      </c>
      <c r="H50" s="52">
        <v>50</v>
      </c>
      <c r="I50" s="51">
        <v>0</v>
      </c>
      <c r="J50" s="53">
        <v>0</v>
      </c>
    </row>
    <row r="51" spans="1:10" ht="83.25" customHeight="1" x14ac:dyDescent="0.25">
      <c r="A51" s="17"/>
      <c r="B51" s="16" t="s">
        <v>57</v>
      </c>
      <c r="C51" s="15" t="s">
        <v>101</v>
      </c>
      <c r="D51" s="15" t="s">
        <v>82</v>
      </c>
      <c r="E51" s="15" t="s">
        <v>33</v>
      </c>
      <c r="F51" s="15" t="s">
        <v>121</v>
      </c>
      <c r="G51" s="15"/>
      <c r="H51" s="52">
        <v>0</v>
      </c>
      <c r="I51" s="51">
        <v>0</v>
      </c>
      <c r="J51" s="53">
        <v>0</v>
      </c>
    </row>
    <row r="52" spans="1:10" s="32" customFormat="1" ht="35.25" customHeight="1" x14ac:dyDescent="0.25">
      <c r="A52" s="17"/>
      <c r="B52" s="15" t="s">
        <v>16</v>
      </c>
      <c r="C52" s="9" t="s">
        <v>101</v>
      </c>
      <c r="D52" s="15" t="s">
        <v>82</v>
      </c>
      <c r="E52" s="15" t="s">
        <v>33</v>
      </c>
      <c r="F52" s="15" t="s">
        <v>121</v>
      </c>
      <c r="G52" s="15">
        <v>244</v>
      </c>
      <c r="H52" s="52">
        <v>0</v>
      </c>
      <c r="I52" s="51">
        <v>0</v>
      </c>
      <c r="J52" s="53">
        <v>0</v>
      </c>
    </row>
    <row r="53" spans="1:10" ht="17.25" customHeight="1" x14ac:dyDescent="0.3">
      <c r="A53" s="20" t="s">
        <v>58</v>
      </c>
      <c r="B53" s="38" t="s">
        <v>59</v>
      </c>
      <c r="C53" s="39" t="s">
        <v>101</v>
      </c>
      <c r="D53" s="39" t="s">
        <v>82</v>
      </c>
      <c r="E53" s="39" t="s">
        <v>34</v>
      </c>
      <c r="F53" s="40"/>
      <c r="G53" s="37"/>
      <c r="H53" s="58"/>
      <c r="I53" s="58"/>
      <c r="J53" s="58"/>
    </row>
    <row r="54" spans="1:10" ht="1.5" hidden="1" customHeight="1" x14ac:dyDescent="0.25">
      <c r="A54" s="20" t="s">
        <v>58</v>
      </c>
      <c r="B54" s="14" t="s">
        <v>59</v>
      </c>
      <c r="C54" s="9" t="s">
        <v>101</v>
      </c>
      <c r="D54" s="13"/>
      <c r="E54" s="13"/>
      <c r="F54" s="13"/>
      <c r="G54" s="13"/>
      <c r="H54" s="57">
        <v>250</v>
      </c>
      <c r="I54" s="57">
        <v>145</v>
      </c>
      <c r="J54" s="59">
        <v>40</v>
      </c>
    </row>
    <row r="55" spans="1:10" ht="16.5" x14ac:dyDescent="0.25">
      <c r="A55" s="20"/>
      <c r="B55" s="16" t="s">
        <v>60</v>
      </c>
      <c r="C55" s="15" t="s">
        <v>101</v>
      </c>
      <c r="D55" s="15" t="s">
        <v>82</v>
      </c>
      <c r="E55" s="15" t="s">
        <v>34</v>
      </c>
      <c r="F55" s="15" t="s">
        <v>122</v>
      </c>
      <c r="G55" s="15"/>
      <c r="H55" s="52">
        <f>H56+H57+H60</f>
        <v>250</v>
      </c>
      <c r="I55" s="52">
        <f>I56+I57+I60</f>
        <v>170</v>
      </c>
      <c r="J55" s="52">
        <f>J56+J57+J60</f>
        <v>170</v>
      </c>
    </row>
    <row r="56" spans="1:10" ht="31.5" x14ac:dyDescent="0.25">
      <c r="A56" s="20"/>
      <c r="B56" s="15" t="s">
        <v>16</v>
      </c>
      <c r="C56" s="9" t="s">
        <v>101</v>
      </c>
      <c r="D56" s="15" t="s">
        <v>82</v>
      </c>
      <c r="E56" s="15" t="s">
        <v>34</v>
      </c>
      <c r="F56" s="15" t="s">
        <v>123</v>
      </c>
      <c r="G56" s="15">
        <v>244</v>
      </c>
      <c r="H56" s="52">
        <v>100</v>
      </c>
      <c r="I56" s="51">
        <v>90</v>
      </c>
      <c r="J56" s="51">
        <v>90</v>
      </c>
    </row>
    <row r="57" spans="1:10" ht="31.5" x14ac:dyDescent="0.25">
      <c r="A57" s="20"/>
      <c r="B57" s="15" t="s">
        <v>16</v>
      </c>
      <c r="C57" s="9" t="s">
        <v>101</v>
      </c>
      <c r="D57" s="15" t="s">
        <v>82</v>
      </c>
      <c r="E57" s="15" t="s">
        <v>34</v>
      </c>
      <c r="F57" s="15" t="s">
        <v>121</v>
      </c>
      <c r="G57" s="15"/>
      <c r="H57" s="52">
        <v>100</v>
      </c>
      <c r="I57" s="51">
        <v>30</v>
      </c>
      <c r="J57" s="51">
        <v>30</v>
      </c>
    </row>
    <row r="58" spans="1:10" ht="31.5" x14ac:dyDescent="0.25">
      <c r="A58" s="17"/>
      <c r="B58" s="17" t="s">
        <v>61</v>
      </c>
      <c r="C58" s="15" t="s">
        <v>101</v>
      </c>
      <c r="D58" s="15" t="s">
        <v>82</v>
      </c>
      <c r="E58" s="15" t="s">
        <v>34</v>
      </c>
      <c r="F58" s="15" t="s">
        <v>122</v>
      </c>
      <c r="G58" s="15"/>
      <c r="H58" s="52">
        <v>0</v>
      </c>
      <c r="I58" s="51">
        <v>0</v>
      </c>
      <c r="J58" s="51">
        <v>0</v>
      </c>
    </row>
    <row r="59" spans="1:10" ht="31.5" x14ac:dyDescent="0.25">
      <c r="A59" s="17"/>
      <c r="B59" s="15" t="s">
        <v>16</v>
      </c>
      <c r="C59" s="9" t="s">
        <v>101</v>
      </c>
      <c r="D59" s="15" t="s">
        <v>82</v>
      </c>
      <c r="E59" s="15" t="s">
        <v>34</v>
      </c>
      <c r="F59" s="15" t="s">
        <v>124</v>
      </c>
      <c r="G59" s="15">
        <v>244</v>
      </c>
      <c r="H59" s="52">
        <v>0</v>
      </c>
      <c r="I59" s="51">
        <v>0</v>
      </c>
      <c r="J59" s="51">
        <v>0</v>
      </c>
    </row>
    <row r="60" spans="1:10" ht="16.5" x14ac:dyDescent="0.25">
      <c r="A60" s="17"/>
      <c r="B60" s="19" t="s">
        <v>62</v>
      </c>
      <c r="C60" s="9" t="s">
        <v>101</v>
      </c>
      <c r="D60" s="15" t="s">
        <v>82</v>
      </c>
      <c r="E60" s="15" t="s">
        <v>34</v>
      </c>
      <c r="F60" s="15" t="s">
        <v>122</v>
      </c>
      <c r="G60" s="15"/>
      <c r="H60" s="52">
        <v>50</v>
      </c>
      <c r="I60" s="51">
        <v>50</v>
      </c>
      <c r="J60" s="51">
        <v>50</v>
      </c>
    </row>
    <row r="61" spans="1:10" ht="31.5" x14ac:dyDescent="0.25">
      <c r="A61" s="17"/>
      <c r="B61" s="15" t="s">
        <v>16</v>
      </c>
      <c r="C61" s="15" t="s">
        <v>101</v>
      </c>
      <c r="D61" s="15" t="s">
        <v>82</v>
      </c>
      <c r="E61" s="15" t="s">
        <v>34</v>
      </c>
      <c r="F61" s="15" t="s">
        <v>125</v>
      </c>
      <c r="G61" s="15">
        <v>244</v>
      </c>
      <c r="H61" s="52">
        <v>50</v>
      </c>
      <c r="I61" s="51">
        <v>50</v>
      </c>
      <c r="J61" s="51">
        <v>50</v>
      </c>
    </row>
    <row r="62" spans="1:10" ht="16.5" x14ac:dyDescent="0.25">
      <c r="A62" s="27" t="s">
        <v>63</v>
      </c>
      <c r="B62" s="27" t="s">
        <v>64</v>
      </c>
      <c r="C62" s="28" t="s">
        <v>101</v>
      </c>
      <c r="D62" s="28" t="s">
        <v>126</v>
      </c>
      <c r="E62" s="28"/>
      <c r="F62" s="28"/>
      <c r="G62" s="28"/>
      <c r="H62" s="49">
        <v>840</v>
      </c>
      <c r="I62" s="49">
        <f>I63</f>
        <v>830</v>
      </c>
      <c r="J62" s="49">
        <f>J63</f>
        <v>810</v>
      </c>
    </row>
    <row r="63" spans="1:10" ht="16.5" x14ac:dyDescent="0.25">
      <c r="A63" s="20" t="s">
        <v>65</v>
      </c>
      <c r="B63" s="20" t="s">
        <v>66</v>
      </c>
      <c r="C63" s="9" t="s">
        <v>101</v>
      </c>
      <c r="D63" s="13" t="s">
        <v>126</v>
      </c>
      <c r="E63" s="13" t="s">
        <v>89</v>
      </c>
      <c r="F63" s="13"/>
      <c r="G63" s="13"/>
      <c r="H63" s="52">
        <v>840</v>
      </c>
      <c r="I63" s="51">
        <f>I64+I66</f>
        <v>830</v>
      </c>
      <c r="J63" s="51">
        <f>J64+J66</f>
        <v>810</v>
      </c>
    </row>
    <row r="64" spans="1:10" ht="47.25" x14ac:dyDescent="0.25">
      <c r="A64" s="17"/>
      <c r="B64" s="17" t="s">
        <v>67</v>
      </c>
      <c r="C64" s="15" t="s">
        <v>101</v>
      </c>
      <c r="D64" s="15" t="s">
        <v>126</v>
      </c>
      <c r="E64" s="15" t="s">
        <v>89</v>
      </c>
      <c r="F64" s="15" t="s">
        <v>127</v>
      </c>
      <c r="G64" s="15"/>
      <c r="H64" s="52">
        <v>740</v>
      </c>
      <c r="I64" s="51">
        <v>750</v>
      </c>
      <c r="J64" s="51">
        <f>J65</f>
        <v>750</v>
      </c>
    </row>
    <row r="65" spans="1:11" ht="31.5" x14ac:dyDescent="0.25">
      <c r="A65" s="17"/>
      <c r="B65" s="19" t="s">
        <v>68</v>
      </c>
      <c r="C65" s="9" t="s">
        <v>101</v>
      </c>
      <c r="D65" s="15" t="s">
        <v>126</v>
      </c>
      <c r="E65" s="15" t="s">
        <v>89</v>
      </c>
      <c r="F65" s="15" t="s">
        <v>128</v>
      </c>
      <c r="G65" s="15">
        <v>611</v>
      </c>
      <c r="H65" s="52">
        <v>740</v>
      </c>
      <c r="I65" s="51">
        <v>750</v>
      </c>
      <c r="J65" s="51">
        <v>750</v>
      </c>
    </row>
    <row r="66" spans="1:11" ht="31.5" x14ac:dyDescent="0.25">
      <c r="A66" s="17"/>
      <c r="B66" s="19" t="s">
        <v>69</v>
      </c>
      <c r="C66" s="9" t="s">
        <v>101</v>
      </c>
      <c r="D66" s="15" t="s">
        <v>126</v>
      </c>
      <c r="E66" s="15" t="s">
        <v>45</v>
      </c>
      <c r="F66" s="47" t="s">
        <v>139</v>
      </c>
      <c r="G66" s="15" t="s">
        <v>48</v>
      </c>
      <c r="H66" s="52">
        <v>100</v>
      </c>
      <c r="I66" s="51">
        <v>80</v>
      </c>
      <c r="J66" s="51">
        <v>60</v>
      </c>
    </row>
    <row r="67" spans="1:11" ht="17.25" x14ac:dyDescent="0.25">
      <c r="A67" s="34">
        <v>10</v>
      </c>
      <c r="B67" s="35" t="s">
        <v>70</v>
      </c>
      <c r="C67" s="31" t="s">
        <v>101</v>
      </c>
      <c r="D67" s="36" t="s">
        <v>129</v>
      </c>
      <c r="E67" s="36"/>
      <c r="F67" s="36"/>
      <c r="G67" s="36"/>
      <c r="H67" s="60">
        <v>20</v>
      </c>
      <c r="I67" s="60">
        <f>I68</f>
        <v>21</v>
      </c>
      <c r="J67" s="60">
        <f>J68</f>
        <v>22</v>
      </c>
    </row>
    <row r="68" spans="1:11" ht="16.5" x14ac:dyDescent="0.25">
      <c r="A68" s="17"/>
      <c r="B68" s="19" t="s">
        <v>71</v>
      </c>
      <c r="C68" s="9" t="s">
        <v>101</v>
      </c>
      <c r="D68" s="15" t="s">
        <v>129</v>
      </c>
      <c r="E68" s="15" t="s">
        <v>89</v>
      </c>
      <c r="F68" s="15"/>
      <c r="G68" s="15"/>
      <c r="H68" s="52">
        <v>20</v>
      </c>
      <c r="I68" s="51">
        <v>21</v>
      </c>
      <c r="J68" s="51">
        <v>22</v>
      </c>
    </row>
    <row r="69" spans="1:11" ht="31.5" x14ac:dyDescent="0.25">
      <c r="A69" s="17"/>
      <c r="B69" s="19" t="s">
        <v>72</v>
      </c>
      <c r="C69" s="9" t="s">
        <v>101</v>
      </c>
      <c r="D69" s="15" t="s">
        <v>129</v>
      </c>
      <c r="E69" s="15" t="s">
        <v>89</v>
      </c>
      <c r="F69" s="15" t="s">
        <v>130</v>
      </c>
      <c r="G69" s="15"/>
      <c r="H69" s="52">
        <v>20</v>
      </c>
      <c r="I69" s="51">
        <v>21</v>
      </c>
      <c r="J69" s="51">
        <v>22</v>
      </c>
    </row>
    <row r="70" spans="1:11" ht="31.5" x14ac:dyDescent="0.25">
      <c r="A70" s="17"/>
      <c r="B70" s="19" t="s">
        <v>73</v>
      </c>
      <c r="C70" s="15" t="s">
        <v>101</v>
      </c>
      <c r="D70" s="15" t="s">
        <v>129</v>
      </c>
      <c r="E70" s="15" t="s">
        <v>89</v>
      </c>
      <c r="F70" s="15" t="s">
        <v>130</v>
      </c>
      <c r="G70" s="15">
        <v>312</v>
      </c>
      <c r="H70" s="52">
        <v>20</v>
      </c>
      <c r="I70" s="51">
        <v>21</v>
      </c>
      <c r="J70" s="51">
        <v>22</v>
      </c>
    </row>
    <row r="71" spans="1:11" ht="17.25" x14ac:dyDescent="0.25">
      <c r="A71" s="34" t="s">
        <v>74</v>
      </c>
      <c r="B71" s="34" t="s">
        <v>75</v>
      </c>
      <c r="C71" s="36" t="s">
        <v>101</v>
      </c>
      <c r="D71" s="36" t="s">
        <v>103</v>
      </c>
      <c r="E71" s="36" t="s">
        <v>82</v>
      </c>
      <c r="F71" s="36"/>
      <c r="G71" s="36" t="s">
        <v>76</v>
      </c>
      <c r="H71" s="60">
        <f>H72+H73</f>
        <v>25</v>
      </c>
      <c r="I71" s="60">
        <f t="shared" ref="I71:J71" si="3">I72+I73</f>
        <v>30</v>
      </c>
      <c r="J71" s="60">
        <f t="shared" si="3"/>
        <v>30</v>
      </c>
    </row>
    <row r="72" spans="1:11" ht="47.25" x14ac:dyDescent="0.25">
      <c r="A72" s="4"/>
      <c r="B72" s="15" t="s">
        <v>77</v>
      </c>
      <c r="C72" s="15" t="s">
        <v>101</v>
      </c>
      <c r="D72" s="15" t="s">
        <v>103</v>
      </c>
      <c r="E72" s="15" t="s">
        <v>82</v>
      </c>
      <c r="F72" s="15" t="s">
        <v>131</v>
      </c>
      <c r="G72" s="15">
        <v>340</v>
      </c>
      <c r="H72" s="51">
        <v>10</v>
      </c>
      <c r="I72" s="51">
        <v>10</v>
      </c>
      <c r="J72" s="51">
        <v>10</v>
      </c>
    </row>
    <row r="73" spans="1:11" ht="47.25" x14ac:dyDescent="0.25">
      <c r="A73" s="17"/>
      <c r="B73" s="15" t="s">
        <v>78</v>
      </c>
      <c r="C73" s="15" t="s">
        <v>101</v>
      </c>
      <c r="D73" s="15" t="s">
        <v>45</v>
      </c>
      <c r="E73" s="15" t="s">
        <v>132</v>
      </c>
      <c r="F73" s="15" t="s">
        <v>133</v>
      </c>
      <c r="G73" s="15">
        <v>244</v>
      </c>
      <c r="H73" s="52">
        <v>15</v>
      </c>
      <c r="I73" s="51">
        <v>20</v>
      </c>
      <c r="J73" s="51">
        <v>20</v>
      </c>
    </row>
    <row r="74" spans="1:11" ht="17.25" x14ac:dyDescent="0.25">
      <c r="A74" s="34" t="s">
        <v>79</v>
      </c>
      <c r="B74" s="34" t="s">
        <v>80</v>
      </c>
      <c r="C74" s="36" t="s">
        <v>101</v>
      </c>
      <c r="D74" s="36" t="s">
        <v>89</v>
      </c>
      <c r="E74" s="36" t="s">
        <v>81</v>
      </c>
      <c r="F74" s="36"/>
      <c r="G74" s="36"/>
      <c r="H74" s="61" t="s">
        <v>83</v>
      </c>
      <c r="I74" s="61" t="s">
        <v>83</v>
      </c>
      <c r="J74" s="61" t="s">
        <v>141</v>
      </c>
    </row>
    <row r="75" spans="1:11" ht="31.5" x14ac:dyDescent="0.25">
      <c r="A75" s="17"/>
      <c r="B75" s="15" t="s">
        <v>84</v>
      </c>
      <c r="C75" s="9" t="s">
        <v>101</v>
      </c>
      <c r="D75" s="48" t="s">
        <v>89</v>
      </c>
      <c r="E75" s="48" t="s">
        <v>81</v>
      </c>
      <c r="F75" s="48" t="s">
        <v>140</v>
      </c>
      <c r="G75" s="48" t="s">
        <v>48</v>
      </c>
      <c r="H75" s="62" t="s">
        <v>83</v>
      </c>
      <c r="I75" s="62" t="s">
        <v>83</v>
      </c>
      <c r="J75" s="63" t="s">
        <v>141</v>
      </c>
    </row>
    <row r="76" spans="1:11" ht="31.5" x14ac:dyDescent="0.25">
      <c r="A76" s="34" t="s">
        <v>85</v>
      </c>
      <c r="B76" s="34" t="s">
        <v>86</v>
      </c>
      <c r="C76" s="41" t="s">
        <v>101</v>
      </c>
      <c r="D76" s="41" t="s">
        <v>81</v>
      </c>
      <c r="E76" s="41"/>
      <c r="F76" s="41"/>
      <c r="G76" s="41"/>
      <c r="H76" s="64">
        <v>30</v>
      </c>
      <c r="I76" s="64">
        <v>20</v>
      </c>
      <c r="J76" s="64">
        <f>J77</f>
        <v>50</v>
      </c>
      <c r="K76">
        <v>-10</v>
      </c>
    </row>
    <row r="77" spans="1:11" ht="31.5" x14ac:dyDescent="0.25">
      <c r="A77" s="17" t="s">
        <v>87</v>
      </c>
      <c r="B77" s="25" t="s">
        <v>88</v>
      </c>
      <c r="C77" s="15" t="s">
        <v>101</v>
      </c>
      <c r="D77" s="22" t="s">
        <v>81</v>
      </c>
      <c r="E77" s="23" t="s">
        <v>89</v>
      </c>
      <c r="F77" s="23" t="s">
        <v>134</v>
      </c>
      <c r="G77" s="24"/>
      <c r="H77" s="52">
        <v>30</v>
      </c>
      <c r="I77" s="51">
        <v>20</v>
      </c>
      <c r="J77" s="51">
        <v>50</v>
      </c>
    </row>
    <row r="78" spans="1:11" ht="47.25" x14ac:dyDescent="0.25">
      <c r="A78" s="17"/>
      <c r="B78" s="19" t="s">
        <v>90</v>
      </c>
      <c r="C78" s="9" t="s">
        <v>101</v>
      </c>
      <c r="D78" s="22" t="s">
        <v>81</v>
      </c>
      <c r="E78" s="22" t="s">
        <v>89</v>
      </c>
      <c r="F78" s="23" t="s">
        <v>134</v>
      </c>
      <c r="G78" s="22"/>
      <c r="H78" s="52">
        <v>30</v>
      </c>
      <c r="I78" s="51">
        <v>20</v>
      </c>
      <c r="J78" s="51">
        <v>50</v>
      </c>
    </row>
    <row r="79" spans="1:11" ht="16.5" x14ac:dyDescent="0.25">
      <c r="A79" s="17"/>
      <c r="B79" s="25" t="s">
        <v>91</v>
      </c>
      <c r="C79" s="15" t="s">
        <v>101</v>
      </c>
      <c r="D79" s="22" t="s">
        <v>81</v>
      </c>
      <c r="E79" s="22" t="s">
        <v>89</v>
      </c>
      <c r="F79" s="23" t="s">
        <v>134</v>
      </c>
      <c r="G79" s="22" t="s">
        <v>92</v>
      </c>
      <c r="H79" s="52">
        <v>30</v>
      </c>
      <c r="I79" s="51">
        <v>20</v>
      </c>
      <c r="J79" s="51">
        <v>50</v>
      </c>
    </row>
    <row r="80" spans="1:11" ht="16.5" x14ac:dyDescent="0.25">
      <c r="A80" s="17"/>
      <c r="B80" s="4" t="s">
        <v>93</v>
      </c>
      <c r="C80" s="9" t="s">
        <v>101</v>
      </c>
      <c r="D80" s="15"/>
      <c r="E80" s="15"/>
      <c r="F80" s="15"/>
      <c r="G80" s="15"/>
      <c r="H80" s="65">
        <f>H10+H32+H36+H40+H44+H62+H67+H71+H74+H76</f>
        <v>4332.93</v>
      </c>
      <c r="I80" s="65">
        <f>I10+I32+I36+I40+I44+I62+I67+I71+I74+I76</f>
        <v>4513.9060000000009</v>
      </c>
      <c r="J80" s="65">
        <f>J10+J32+J36+J40+J44+J62+J67+J71+J74+J76</f>
        <v>4633.7363000000005</v>
      </c>
    </row>
    <row r="81" spans="1:10" ht="16.5" x14ac:dyDescent="0.25">
      <c r="A81" s="17"/>
      <c r="B81" s="17" t="s">
        <v>94</v>
      </c>
      <c r="C81" s="15"/>
      <c r="D81" s="15"/>
      <c r="E81" s="15"/>
      <c r="F81" s="15"/>
      <c r="G81" s="15"/>
      <c r="H81" s="52">
        <v>4095.63</v>
      </c>
      <c r="I81" s="52">
        <v>4408.8999999999996</v>
      </c>
      <c r="J81" s="55">
        <v>4599.3999999999996</v>
      </c>
    </row>
    <row r="82" spans="1:10" ht="16.5" x14ac:dyDescent="0.25">
      <c r="A82" s="26"/>
      <c r="B82" s="26" t="s">
        <v>95</v>
      </c>
      <c r="C82" s="26"/>
      <c r="D82" s="26"/>
      <c r="E82" s="26"/>
      <c r="F82" s="26"/>
      <c r="G82" s="26"/>
      <c r="H82" s="52">
        <f>H81-H80</f>
        <v>-237.30000000000018</v>
      </c>
      <c r="I82" s="52">
        <f t="shared" ref="I82:J82" si="4">I81-I80</f>
        <v>-105.00600000000122</v>
      </c>
      <c r="J82" s="52">
        <f t="shared" si="4"/>
        <v>-34.336300000000847</v>
      </c>
    </row>
  </sheetData>
  <mergeCells count="6">
    <mergeCell ref="A6:J6"/>
    <mergeCell ref="A7:J7"/>
    <mergeCell ref="B1:G1"/>
    <mergeCell ref="B2:G2"/>
    <mergeCell ref="B3:G3"/>
    <mergeCell ref="B4:G4"/>
  </mergeCells>
  <pageMargins left="0.7" right="0.7" top="0.75" bottom="0.75" header="0.3" footer="0.3"/>
  <pageSetup paperSize="9" scale="60" orientation="portrait" verticalDpi="0" r:id="rId1"/>
  <rowBreaks count="1" manualBreakCount="1">
    <brk id="3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MSU</cp:lastModifiedBy>
  <cp:lastPrinted>2017-01-13T07:23:10Z</cp:lastPrinted>
  <dcterms:created xsi:type="dcterms:W3CDTF">2017-01-10T08:46:32Z</dcterms:created>
  <dcterms:modified xsi:type="dcterms:W3CDTF">2017-01-13T07:23:17Z</dcterms:modified>
</cp:coreProperties>
</file>