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3" i="1" l="1"/>
  <c r="E23" i="1"/>
  <c r="D22" i="1"/>
  <c r="E22" i="1"/>
  <c r="D21" i="1"/>
  <c r="E21" i="1"/>
  <c r="D17" i="1"/>
  <c r="E17" i="1"/>
  <c r="D13" i="1"/>
  <c r="E13" i="1"/>
  <c r="C23" i="1"/>
  <c r="C22" i="1"/>
  <c r="C17" i="1"/>
  <c r="C13" i="1"/>
  <c r="C21" i="1" l="1"/>
</calcChain>
</file>

<file path=xl/sharedStrings.xml><?xml version="1.0" encoding="utf-8"?>
<sst xmlns="http://schemas.openxmlformats.org/spreadsheetml/2006/main" count="25" uniqueCount="20">
  <si>
    <t xml:space="preserve">                             «О бюджете Мегрегского сельского поселения </t>
  </si>
  <si>
    <t>ПРОГРАММА</t>
  </si>
  <si>
    <t>муниципальных внутренних заимствований</t>
  </si>
  <si>
    <t>Мегрегского сельского поселения</t>
  </si>
  <si>
    <t>тыс. руб.</t>
  </si>
  <si>
    <t>№ п/п</t>
  </si>
  <si>
    <t>привлечение средств</t>
  </si>
  <si>
    <t>погашение средств</t>
  </si>
  <si>
    <t xml:space="preserve">                             на 2017 год и плановый период 2018 - 2019 года"</t>
  </si>
  <si>
    <t xml:space="preserve">                             Приложение №  7</t>
  </si>
  <si>
    <t>к решению Совета    от 28.12.2016 г. №  50</t>
  </si>
  <si>
    <t>2017 год</t>
  </si>
  <si>
    <t>2018 год</t>
  </si>
  <si>
    <t>2019 год</t>
  </si>
  <si>
    <t>Вид государственных внутренних заимствований</t>
  </si>
  <si>
    <t xml:space="preserve">Получение кредитов от кредитных организаций </t>
  </si>
  <si>
    <t>в том числе:</t>
  </si>
  <si>
    <t>Бюджетные кредиты, полученные от других бюджетов бюджетной системы Российской Федерации</t>
  </si>
  <si>
    <t>Итого муниципальных внутренних заимствований Михайловского сельского поселения</t>
  </si>
  <si>
    <t>на 2017 год и плановый период 2018 и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</si>
</sst>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1" applyFont="1" applyAlignment="1">
      <alignment horizontal="justify" vertical="top"/>
    </xf>
    <xf numFmtId="0" fontId="5" fillId="0" borderId="0" xfId="0" applyFont="1"/>
    <xf numFmtId="0" fontId="4" fillId="0" borderId="0" xfId="0" applyFont="1" applyAlignment="1">
      <alignment horizontal="justify" vertical="top"/>
    </xf>
    <xf numFmtId="0" fontId="3" fillId="0" borderId="0" xfId="1" applyFont="1" applyAlignment="1">
      <alignment horizontal="center" vertical="top"/>
    </xf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justify" vertical="top"/>
    </xf>
    <xf numFmtId="0" fontId="3" fillId="0" borderId="1" xfId="1" applyFont="1" applyFill="1" applyBorder="1" applyAlignment="1">
      <alignment horizontal="justify" vertical="top"/>
    </xf>
    <xf numFmtId="2" fontId="3" fillId="0" borderId="1" xfId="0" applyNumberFormat="1" applyFont="1" applyBorder="1" applyAlignment="1">
      <alignment wrapText="1"/>
    </xf>
    <xf numFmtId="0" fontId="3" fillId="0" borderId="1" xfId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2" fontId="3" fillId="0" borderId="1" xfId="0" applyNumberFormat="1" applyFont="1" applyBorder="1"/>
    <xf numFmtId="2" fontId="4" fillId="0" borderId="1" xfId="0" applyNumberFormat="1" applyFont="1" applyBorder="1" applyAlignment="1">
      <alignment horizontal="right"/>
    </xf>
    <xf numFmtId="0" fontId="3" fillId="0" borderId="2" xfId="0" applyFont="1" applyFill="1" applyBorder="1" applyAlignment="1">
      <alignment wrapText="1"/>
    </xf>
    <xf numFmtId="2" fontId="3" fillId="0" borderId="1" xfId="0" applyNumberFormat="1" applyFont="1" applyFill="1" applyBorder="1"/>
    <xf numFmtId="0" fontId="3" fillId="0" borderId="1" xfId="0" applyFont="1" applyFill="1" applyBorder="1"/>
    <xf numFmtId="0" fontId="3" fillId="0" borderId="0" xfId="3" applyNumberFormat="1" applyFont="1" applyFill="1" applyAlignment="1" applyProtection="1">
      <alignment horizontal="right" vertical="top"/>
      <protection hidden="1"/>
    </xf>
    <xf numFmtId="0" fontId="4" fillId="0" borderId="0" xfId="0" applyFont="1" applyAlignment="1">
      <alignment horizontal="right" vertical="top"/>
    </xf>
  </cellXfs>
  <cellStyles count="6">
    <cellStyle name="Обычный" xfId="0" builtinId="0"/>
    <cellStyle name="Обычный 2" xfId="2"/>
    <cellStyle name="Обычный 3" xfId="1"/>
    <cellStyle name="Обычный_Tmp1" xfId="3"/>
    <cellStyle name="Процентный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="60" zoomScaleNormal="100" workbookViewId="0">
      <selection activeCell="G16" sqref="G16"/>
    </sheetView>
  </sheetViews>
  <sheetFormatPr defaultRowHeight="15.75" x14ac:dyDescent="0.25"/>
  <cols>
    <col min="1" max="1" width="9.140625" style="2"/>
    <col min="2" max="2" width="60.140625" style="2" customWidth="1"/>
    <col min="3" max="3" width="14.7109375" style="2" customWidth="1"/>
    <col min="4" max="4" width="11.7109375" style="2" customWidth="1"/>
    <col min="5" max="5" width="11.5703125" style="2" customWidth="1"/>
    <col min="6" max="16384" width="9.140625" style="2"/>
  </cols>
  <sheetData>
    <row r="1" spans="1:5" x14ac:dyDescent="0.25">
      <c r="A1" s="1"/>
      <c r="B1" s="20" t="s">
        <v>9</v>
      </c>
      <c r="C1" s="21"/>
      <c r="D1" s="21"/>
    </row>
    <row r="2" spans="1:5" x14ac:dyDescent="0.25">
      <c r="A2" s="1"/>
      <c r="B2" s="20" t="s">
        <v>10</v>
      </c>
      <c r="C2" s="21"/>
      <c r="D2" s="21"/>
    </row>
    <row r="3" spans="1:5" x14ac:dyDescent="0.25">
      <c r="A3" s="1"/>
      <c r="B3" s="20" t="s">
        <v>0</v>
      </c>
      <c r="C3" s="21"/>
      <c r="D3" s="21"/>
    </row>
    <row r="4" spans="1:5" x14ac:dyDescent="0.25">
      <c r="A4" s="1"/>
      <c r="B4" s="20" t="s">
        <v>8</v>
      </c>
      <c r="C4" s="21"/>
      <c r="D4" s="21"/>
    </row>
    <row r="5" spans="1:5" x14ac:dyDescent="0.25">
      <c r="A5" s="3"/>
      <c r="B5" s="3"/>
      <c r="C5" s="3"/>
      <c r="D5" s="3"/>
    </row>
    <row r="6" spans="1:5" x14ac:dyDescent="0.25">
      <c r="A6" s="3"/>
      <c r="B6" s="3"/>
      <c r="C6" s="3"/>
      <c r="D6" s="3"/>
    </row>
    <row r="7" spans="1:5" x14ac:dyDescent="0.25">
      <c r="A7" s="1"/>
      <c r="B7" s="4" t="s">
        <v>1</v>
      </c>
      <c r="C7" s="1"/>
      <c r="D7" s="1"/>
    </row>
    <row r="8" spans="1:5" x14ac:dyDescent="0.25">
      <c r="A8" s="1"/>
      <c r="B8" s="4" t="s">
        <v>2</v>
      </c>
      <c r="C8" s="1"/>
      <c r="D8" s="1"/>
    </row>
    <row r="9" spans="1:5" x14ac:dyDescent="0.25">
      <c r="A9" s="1"/>
      <c r="B9" s="4" t="s">
        <v>3</v>
      </c>
      <c r="C9" s="1"/>
      <c r="D9" s="1"/>
    </row>
    <row r="10" spans="1:5" x14ac:dyDescent="0.25">
      <c r="A10" s="1"/>
      <c r="B10" s="4" t="s">
        <v>19</v>
      </c>
      <c r="C10" s="1"/>
      <c r="D10" s="1"/>
    </row>
    <row r="11" spans="1:5" x14ac:dyDescent="0.25">
      <c r="A11" s="1"/>
      <c r="B11" s="1"/>
      <c r="C11" s="1" t="s">
        <v>4</v>
      </c>
      <c r="D11" s="1"/>
    </row>
    <row r="12" spans="1:5" x14ac:dyDescent="0.25">
      <c r="A12" s="5" t="s">
        <v>5</v>
      </c>
      <c r="B12" s="6" t="s">
        <v>14</v>
      </c>
      <c r="C12" s="7" t="s">
        <v>11</v>
      </c>
      <c r="D12" s="8" t="s">
        <v>12</v>
      </c>
      <c r="E12" s="9" t="s">
        <v>13</v>
      </c>
    </row>
    <row r="13" spans="1:5" x14ac:dyDescent="0.25">
      <c r="A13" s="5">
        <v>1</v>
      </c>
      <c r="B13" s="6" t="s">
        <v>15</v>
      </c>
      <c r="C13" s="10">
        <f>C15-C16</f>
        <v>557.29999999999995</v>
      </c>
      <c r="D13" s="10">
        <f t="shared" ref="D13:E13" si="0">D15-D16</f>
        <v>135.01</v>
      </c>
      <c r="E13" s="10">
        <f t="shared" si="0"/>
        <v>34.340000000000003</v>
      </c>
    </row>
    <row r="14" spans="1:5" x14ac:dyDescent="0.25">
      <c r="A14" s="5"/>
      <c r="B14" s="6" t="s">
        <v>16</v>
      </c>
      <c r="C14" s="10">
        <v>0</v>
      </c>
      <c r="D14" s="11"/>
      <c r="E14" s="12"/>
    </row>
    <row r="15" spans="1:5" x14ac:dyDescent="0.25">
      <c r="A15" s="5"/>
      <c r="B15" s="6" t="s">
        <v>6</v>
      </c>
      <c r="C15" s="10">
        <v>657.3</v>
      </c>
      <c r="D15" s="11">
        <v>265.01</v>
      </c>
      <c r="E15" s="12">
        <v>145.34</v>
      </c>
    </row>
    <row r="16" spans="1:5" x14ac:dyDescent="0.25">
      <c r="A16" s="5"/>
      <c r="B16" s="6" t="s">
        <v>7</v>
      </c>
      <c r="C16" s="13">
        <v>100</v>
      </c>
      <c r="D16" s="14">
        <v>130</v>
      </c>
      <c r="E16" s="14">
        <v>111</v>
      </c>
    </row>
    <row r="17" spans="1:5" ht="31.5" x14ac:dyDescent="0.25">
      <c r="A17" s="5">
        <v>1</v>
      </c>
      <c r="B17" s="13" t="s">
        <v>17</v>
      </c>
      <c r="C17" s="15">
        <f>C19-C20</f>
        <v>-150</v>
      </c>
      <c r="D17" s="15">
        <f t="shared" ref="D17:E17" si="1">D19-D20</f>
        <v>-30</v>
      </c>
      <c r="E17" s="15">
        <f t="shared" si="1"/>
        <v>0</v>
      </c>
    </row>
    <row r="18" spans="1:5" x14ac:dyDescent="0.25">
      <c r="A18" s="5"/>
      <c r="B18" s="6" t="s">
        <v>16</v>
      </c>
      <c r="C18" s="15"/>
      <c r="D18" s="14"/>
      <c r="E18" s="14"/>
    </row>
    <row r="19" spans="1:5" x14ac:dyDescent="0.25">
      <c r="A19" s="5"/>
      <c r="B19" s="6" t="s">
        <v>6</v>
      </c>
      <c r="C19" s="15">
        <v>0</v>
      </c>
      <c r="D19" s="16">
        <v>0</v>
      </c>
      <c r="E19" s="16">
        <v>0</v>
      </c>
    </row>
    <row r="20" spans="1:5" x14ac:dyDescent="0.25">
      <c r="A20" s="5"/>
      <c r="B20" s="6" t="s">
        <v>7</v>
      </c>
      <c r="C20" s="15">
        <v>150</v>
      </c>
      <c r="D20" s="16">
        <v>30</v>
      </c>
      <c r="E20" s="16">
        <v>0</v>
      </c>
    </row>
    <row r="21" spans="1:5" ht="31.5" x14ac:dyDescent="0.25">
      <c r="A21" s="5">
        <v>4</v>
      </c>
      <c r="B21" s="17" t="s">
        <v>18</v>
      </c>
      <c r="C21" s="18">
        <f>C22-C23</f>
        <v>407.29999999999995</v>
      </c>
      <c r="D21" s="18">
        <f t="shared" ref="D21:E21" si="2">D22-D23</f>
        <v>105.00999999999999</v>
      </c>
      <c r="E21" s="18">
        <f t="shared" si="2"/>
        <v>34.340000000000003</v>
      </c>
    </row>
    <row r="22" spans="1:5" x14ac:dyDescent="0.25">
      <c r="A22" s="5"/>
      <c r="B22" s="19" t="s">
        <v>6</v>
      </c>
      <c r="C22" s="18">
        <f>C15+C19</f>
        <v>657.3</v>
      </c>
      <c r="D22" s="18">
        <f t="shared" ref="D22:E22" si="3">D15+D19</f>
        <v>265.01</v>
      </c>
      <c r="E22" s="18">
        <f t="shared" si="3"/>
        <v>145.34</v>
      </c>
    </row>
    <row r="23" spans="1:5" x14ac:dyDescent="0.25">
      <c r="A23" s="5"/>
      <c r="B23" s="19" t="s">
        <v>7</v>
      </c>
      <c r="C23" s="18">
        <f>C16+C20</f>
        <v>250</v>
      </c>
      <c r="D23" s="18">
        <f t="shared" ref="D23:E23" si="4">D16+D20</f>
        <v>160</v>
      </c>
      <c r="E23" s="18">
        <f t="shared" si="4"/>
        <v>111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</dc:creator>
  <cp:lastModifiedBy>MSU</cp:lastModifiedBy>
  <cp:lastPrinted>2017-01-11T14:17:03Z</cp:lastPrinted>
  <dcterms:created xsi:type="dcterms:W3CDTF">2017-01-10T08:26:32Z</dcterms:created>
  <dcterms:modified xsi:type="dcterms:W3CDTF">2017-01-11T14:17:34Z</dcterms:modified>
</cp:coreProperties>
</file>